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2022" sheetId="3" r:id="rId1"/>
  </sheets>
  <calcPr calcId="125725"/>
</workbook>
</file>

<file path=xl/calcChain.xml><?xml version="1.0" encoding="utf-8"?>
<calcChain xmlns="http://schemas.openxmlformats.org/spreadsheetml/2006/main">
  <c r="AC41" i="3"/>
  <c r="AJ41" s="1"/>
  <c r="Z33"/>
  <c r="AL42"/>
  <c r="AK42"/>
  <c r="AJ42"/>
  <c r="AI42"/>
  <c r="AH42"/>
  <c r="AG42"/>
  <c r="AL41"/>
  <c r="AK41"/>
  <c r="AI41"/>
  <c r="AH41"/>
  <c r="AG41"/>
  <c r="Z41"/>
  <c r="AC34"/>
  <c r="AJ34" s="1"/>
  <c r="Z34"/>
  <c r="AL36"/>
  <c r="AK36"/>
  <c r="AJ36"/>
  <c r="AI36"/>
  <c r="AH36"/>
  <c r="AG36"/>
  <c r="AH20"/>
  <c r="AI20"/>
  <c r="AK20"/>
  <c r="AL20"/>
  <c r="AH21"/>
  <c r="AI21"/>
  <c r="AJ21"/>
  <c r="AK21"/>
  <c r="AL21"/>
  <c r="AH22"/>
  <c r="AI22"/>
  <c r="AJ22"/>
  <c r="AK22"/>
  <c r="AL22"/>
  <c r="AH23"/>
  <c r="AI23"/>
  <c r="AJ23"/>
  <c r="AK23"/>
  <c r="AL23"/>
  <c r="AH24"/>
  <c r="AI24"/>
  <c r="AJ24"/>
  <c r="AK24"/>
  <c r="AL24"/>
  <c r="AH25"/>
  <c r="AI25"/>
  <c r="AK25"/>
  <c r="AL25"/>
  <c r="AH26"/>
  <c r="AI26"/>
  <c r="AJ26"/>
  <c r="AK26"/>
  <c r="AL26"/>
  <c r="AH27"/>
  <c r="AI27"/>
  <c r="AJ27"/>
  <c r="AK27"/>
  <c r="AL27"/>
  <c r="AH28"/>
  <c r="AI28"/>
  <c r="AJ28"/>
  <c r="AK28"/>
  <c r="AL28"/>
  <c r="AH29"/>
  <c r="AI29"/>
  <c r="AJ29"/>
  <c r="AK29"/>
  <c r="AL29"/>
  <c r="AH30"/>
  <c r="AI30"/>
  <c r="AJ30"/>
  <c r="AK30"/>
  <c r="AL30"/>
  <c r="AH31"/>
  <c r="AI31"/>
  <c r="AJ31"/>
  <c r="AK31"/>
  <c r="AL31"/>
  <c r="AH32"/>
  <c r="AI32"/>
  <c r="AK32"/>
  <c r="AL32"/>
  <c r="AH33"/>
  <c r="AI33"/>
  <c r="AK33"/>
  <c r="AL33"/>
  <c r="AH34"/>
  <c r="AI34"/>
  <c r="AK34"/>
  <c r="AL34"/>
  <c r="AH35"/>
  <c r="AI35"/>
  <c r="AJ35"/>
  <c r="AK35"/>
  <c r="AL35"/>
  <c r="AH37"/>
  <c r="AI37"/>
  <c r="AJ37"/>
  <c r="AK37"/>
  <c r="AL37"/>
  <c r="AH38"/>
  <c r="AI38"/>
  <c r="AJ38"/>
  <c r="AK38"/>
  <c r="AL38"/>
  <c r="AH39"/>
  <c r="AI39"/>
  <c r="AJ39"/>
  <c r="AK39"/>
  <c r="AL39"/>
  <c r="AH40"/>
  <c r="AI40"/>
  <c r="AJ40"/>
  <c r="AK40"/>
  <c r="AL40"/>
  <c r="AH43"/>
  <c r="AI43"/>
  <c r="AJ43"/>
  <c r="AK43"/>
  <c r="AL43"/>
  <c r="AH44"/>
  <c r="AI44"/>
  <c r="AJ44"/>
  <c r="AK44"/>
  <c r="AL44"/>
  <c r="AH45"/>
  <c r="AI45"/>
  <c r="AJ45"/>
  <c r="AK45"/>
  <c r="AL45"/>
  <c r="AG21"/>
  <c r="AG22"/>
  <c r="AG23"/>
  <c r="AG24"/>
  <c r="AG26"/>
  <c r="AG27"/>
  <c r="AG28"/>
  <c r="AG29"/>
  <c r="AG30"/>
  <c r="AG31"/>
  <c r="AG34"/>
  <c r="AG35"/>
  <c r="AG37"/>
  <c r="AG38"/>
  <c r="AG39"/>
  <c r="AG40"/>
  <c r="AG43"/>
  <c r="AG44"/>
  <c r="AG45"/>
  <c r="AC33" l="1"/>
  <c r="AJ33" s="1"/>
  <c r="AE20"/>
  <c r="AE27"/>
  <c r="AC37"/>
  <c r="AA27"/>
  <c r="AA26"/>
  <c r="AA25"/>
  <c r="AA20"/>
  <c r="Z26"/>
  <c r="Z27"/>
  <c r="Z32"/>
  <c r="AG32" s="1"/>
  <c r="AG33"/>
  <c r="Z37"/>
  <c r="Z39"/>
  <c r="Z43"/>
  <c r="AC32" l="1"/>
  <c r="Z25"/>
  <c r="AJ32" l="1"/>
  <c r="AC25"/>
  <c r="AG25"/>
  <c r="Z20"/>
  <c r="AG20" s="1"/>
  <c r="AJ25" l="1"/>
  <c r="AC20"/>
  <c r="AJ20" s="1"/>
</calcChain>
</file>

<file path=xl/sharedStrings.xml><?xml version="1.0" encoding="utf-8"?>
<sst xmlns="http://schemas.openxmlformats.org/spreadsheetml/2006/main" count="873" uniqueCount="101">
  <si>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</si>
  <si>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</si>
  <si>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</si>
  <si>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</si>
  <si>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</si>
  <si>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</si>
  <si>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</si>
  <si>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</si>
  <si>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</si>
  <si>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</si>
  <si>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основные средства</t>
  </si>
  <si>
    <t>МВ x А</t>
  </si>
  <si>
    <t>Мвар</t>
  </si>
  <si>
    <t>км ЛЭП</t>
  </si>
  <si>
    <t>МВт</t>
  </si>
  <si>
    <t>Другое</t>
  </si>
  <si>
    <t>млн рублей
(без НДС)</t>
  </si>
  <si>
    <t>немате-
риальные активы</t>
  </si>
  <si>
    <t>Приложение N 5</t>
  </si>
  <si>
    <t xml:space="preserve"> Форма 5. План ввода основных средств (с распределением по кварталам)</t>
  </si>
  <si>
    <t>на год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</si>
  <si>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</si>
  <si>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</si>
  <si>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</si>
  <si>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</si>
  <si>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</si>
  <si>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</si>
  <si>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</si>
  <si>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</si>
  <si>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</si>
  <si>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</si>
  <si>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</si>
  <si>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</si>
  <si>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</si>
  <si>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</si>
  <si>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</si>
  <si>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</si>
  <si>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</si>
  <si>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</si>
  <si>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</si>
  <si>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</si>
  <si>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</si>
  <si>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</si>
  <si>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</si>
  <si>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</si>
  <si>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</si>
  <si>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</si>
  <si>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</si>
  <si>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</si>
  <si>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</si>
  <si>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</si>
  <si>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</si>
  <si>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</si>
  <si>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млн рублей 
(без НДС)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</si>
  <si>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</si>
  <si>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</si>
  <si>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</si>
  <si>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</si>
  <si>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</si>
  <si>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</si>
  <si>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</si>
  <si>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</si>
  <si>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</si>
  <si>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</si>
  <si>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</si>
  <si>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</si>
  <si>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</si>
  <si>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</si>
  <si>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</si>
  <si>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</si>
  <si>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</si>
  <si>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</si>
  <si>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</si>
  <si>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</si>
  <si>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</si>
  <si>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</si>
  <si>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</si>
  <si>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</si>
  <si>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</si>
  <si>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</si>
  <si>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</si>
  <si>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</si>
  <si>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</si>
  <si>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</si>
  <si>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нд</t>
  </si>
  <si>
    <t>2022</t>
  </si>
  <si>
    <t>Муниципальное унитарное предприятие города Абакана "Абаканские электрические сети"</t>
  </si>
  <si>
    <t>ПИР (проектно-изыскательские работы) 2022-2023</t>
  </si>
  <si>
    <t>Приказом Государственного комитета энергетики и тарифного регулирования Республики Хакасия №10-п от 31.10.2019</t>
  </si>
  <si>
    <t>2021</t>
  </si>
  <si>
    <t>L_1-2022</t>
  </si>
  <si>
    <t>ТП-458, строительство КТП взамен существующей (2х630)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</si>
  <si>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</si>
  <si>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</si>
  <si>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</si>
  <si>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ф. 358-4</t>
  </si>
  <si>
    <t>План принятия основных средств и нематериальных активов к бухгалтерскому учету на год</t>
  </si>
  <si>
    <t>Итого план  за год</t>
  </si>
  <si>
    <t>Вынос сетей 10 кВ при реконструкции ТП-458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</si>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</sst>
</file>

<file path=xl/styles.xml><?xml version="1.0" encoding="utf-8"?>
<styleSheet xmlns="http://schemas.openxmlformats.org/spreadsheetml/2006/main">
  <fonts count="10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49" fontId="0" fillId="0" borderId="0" xfId="0" applyNumberFormat="1"/>
    <xf numFmtId="49" fontId="3" fillId="0" borderId="0" xfId="0" applyNumberFormat="1" applyFont="1" applyAlignment="1">
      <alignment vertical="top"/>
    </xf>
    <xf numFmtId="49" fontId="1" fillId="0" borderId="0" xfId="0" applyNumberFormat="1" applyFont="1"/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1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wrapText="1"/>
    </xf>
    <xf numFmtId="2" fontId="8" fillId="2" borderId="2" xfId="0" applyNumberFormat="1" applyFont="1" applyFill="1" applyBorder="1" applyAlignment="1">
      <alignment horizontal="center"/>
    </xf>
    <xf numFmtId="0" fontId="8" fillId="2" borderId="2" xfId="0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 shrinkToFit="1"/>
    </xf>
    <xf numFmtId="2" fontId="1" fillId="0" borderId="2" xfId="0" applyNumberFormat="1" applyFont="1" applyFill="1" applyBorder="1" applyAlignment="1">
      <alignment horizontal="center" shrinkToFit="1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49" fontId="3" fillId="0" borderId="0" xfId="0" applyNumberFormat="1" applyFont="1" applyBorder="1" applyAlignment="1">
      <alignment vertical="top"/>
    </xf>
    <xf numFmtId="49" fontId="0" fillId="0" borderId="0" xfId="0" applyNumberFormat="1" applyBorder="1"/>
    <xf numFmtId="49" fontId="1" fillId="0" borderId="0" xfId="0" applyNumberFormat="1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3" fontId="4" fillId="0" borderId="2" xfId="0" applyNumberFormat="1" applyFont="1" applyFill="1" applyBorder="1" applyAlignment="1">
      <alignment horizontal="center" shrinkToFit="1"/>
    </xf>
    <xf numFmtId="2" fontId="4" fillId="0" borderId="2" xfId="0" applyNumberFormat="1" applyFont="1" applyFill="1" applyBorder="1" applyAlignment="1">
      <alignment horizontal="center" shrinkToFit="1"/>
    </xf>
    <xf numFmtId="49" fontId="4" fillId="0" borderId="0" xfId="0" applyNumberFormat="1" applyFont="1" applyBorder="1"/>
    <xf numFmtId="49" fontId="4" fillId="0" borderId="0" xfId="0" applyNumberFormat="1" applyFont="1"/>
    <xf numFmtId="2" fontId="9" fillId="2" borderId="2" xfId="0" applyNumberFormat="1" applyFont="1" applyFill="1" applyBorder="1" applyAlignment="1">
      <alignment horizontal="center"/>
    </xf>
    <xf numFmtId="0" fontId="9" fillId="2" borderId="2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9" fillId="2" borderId="2" xfId="0" applyNumberFormat="1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center" wrapText="1"/>
    </xf>
    <xf numFmtId="0" fontId="4" fillId="0" borderId="2" xfId="1" applyNumberFormat="1" applyFont="1" applyFill="1" applyBorder="1" applyAlignment="1">
      <alignment horizontal="left" wrapText="1"/>
    </xf>
    <xf numFmtId="2" fontId="9" fillId="2" borderId="2" xfId="0" applyNumberFormat="1" applyFont="1" applyFill="1" applyBorder="1" applyAlignment="1">
      <alignment horizontal="center" shrinkToFit="1"/>
    </xf>
    <xf numFmtId="0" fontId="9" fillId="2" borderId="2" xfId="0" applyNumberFormat="1" applyFont="1" applyFill="1" applyBorder="1" applyAlignment="1">
      <alignment horizontal="center" shrinkToFit="1"/>
    </xf>
    <xf numFmtId="0" fontId="4" fillId="0" borderId="2" xfId="1" applyNumberFormat="1" applyFont="1" applyFill="1" applyBorder="1" applyAlignment="1">
      <alignment horizontal="left" vertical="top" wrapText="1"/>
    </xf>
    <xf numFmtId="0" fontId="1" fillId="0" borderId="2" xfId="1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horizontal="center"/>
    </xf>
    <xf numFmtId="0" fontId="1" fillId="0" borderId="2" xfId="1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>
      <alignment horizontal="center" wrapText="1"/>
    </xf>
    <xf numFmtId="0" fontId="6" fillId="0" borderId="2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1" fontId="9" fillId="2" borderId="2" xfId="0" applyNumberFormat="1" applyFont="1" applyFill="1" applyBorder="1" applyAlignment="1">
      <alignment horizontal="center" shrinkToFit="1"/>
    </xf>
    <xf numFmtId="2" fontId="8" fillId="2" borderId="2" xfId="0" applyNumberFormat="1" applyFont="1" applyFill="1" applyBorder="1" applyAlignment="1">
      <alignment horizontal="center" shrinkToFit="1"/>
    </xf>
    <xf numFmtId="1" fontId="8" fillId="2" borderId="2" xfId="0" applyNumberFormat="1" applyFont="1" applyFill="1" applyBorder="1" applyAlignment="1">
      <alignment horizontal="center" shrinkToFit="1"/>
    </xf>
    <xf numFmtId="49" fontId="0" fillId="0" borderId="1" xfId="0" applyNumberFormat="1" applyBorder="1"/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5"/>
  <sheetViews>
    <sheetView tabSelected="1" topLeftCell="A28" workbookViewId="0">
      <selection activeCell="AC42" sqref="AC42"/>
    </sheetView>
  </sheetViews>
  <sheetFormatPr defaultRowHeight="12.75"/>
  <cols>
    <col min="1" max="1" width="7.1640625" style="48" customWidth="1"/>
    <col min="2" max="2" width="39.6640625" style="1" customWidth="1"/>
    <col min="3" max="3" width="10.83203125" style="1" customWidth="1"/>
    <col min="4" max="38" width="5.83203125" style="9" customWidth="1"/>
    <col min="39" max="39" width="1.83203125" style="18" customWidth="1"/>
    <col min="40" max="164" width="9.33203125" style="18"/>
    <col min="165" max="16384" width="9.33203125" style="1"/>
  </cols>
  <sheetData>
    <row r="1" spans="1:164" s="2" customFormat="1" ht="10.5">
      <c r="A1" s="71" t="s">
        <v>18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</row>
    <row r="2" spans="1:164" s="2" customFormat="1" ht="10.5">
      <c r="A2" s="72" t="s">
        <v>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</row>
    <row r="3" spans="1:164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</row>
    <row r="4" spans="1:164">
      <c r="A4" s="73" t="s">
        <v>19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</row>
    <row r="5" spans="1:164">
      <c r="A5" s="74" t="s">
        <v>20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8" t="s">
        <v>85</v>
      </c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</row>
    <row r="6" spans="1:164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</row>
    <row r="7" spans="1:164" s="3" customFormat="1" ht="26.25" customHeight="1">
      <c r="A7" s="68" t="s">
        <v>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70" t="s">
        <v>86</v>
      </c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21"/>
      <c r="AH7" s="21"/>
      <c r="AI7" s="21"/>
      <c r="AJ7" s="21"/>
      <c r="AK7" s="21"/>
      <c r="AL7" s="21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</row>
    <row r="8" spans="1:164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9" t="s">
        <v>5</v>
      </c>
      <c r="Q8" s="69"/>
      <c r="R8" s="69"/>
      <c r="S8" s="69"/>
      <c r="T8" s="69"/>
      <c r="U8" s="69"/>
      <c r="V8" s="69"/>
      <c r="W8" s="69"/>
      <c r="X8" s="69"/>
      <c r="Y8" s="69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</row>
    <row r="9" spans="1:164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</row>
    <row r="10" spans="1:164">
      <c r="A10" s="59" t="s">
        <v>6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65" t="s">
        <v>89</v>
      </c>
      <c r="T10" s="66"/>
      <c r="U10" s="67" t="s">
        <v>7</v>
      </c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164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</row>
    <row r="12" spans="1:164">
      <c r="A12" s="59" t="s">
        <v>8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62" t="s">
        <v>88</v>
      </c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</row>
    <row r="13" spans="1:16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60" t="s">
        <v>9</v>
      </c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1"/>
      <c r="AJ13" s="61"/>
      <c r="AK13" s="61"/>
      <c r="AL13" s="61"/>
    </row>
    <row r="14" spans="1:164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</row>
    <row r="15" spans="1:164">
      <c r="A15" s="54" t="s">
        <v>1</v>
      </c>
      <c r="B15" s="55" t="s">
        <v>0</v>
      </c>
      <c r="C15" s="56" t="s">
        <v>2</v>
      </c>
      <c r="D15" s="55" t="s">
        <v>96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</row>
    <row r="16" spans="1:164">
      <c r="A16" s="54"/>
      <c r="B16" s="55"/>
      <c r="C16" s="56"/>
      <c r="D16" s="55" t="s">
        <v>21</v>
      </c>
      <c r="E16" s="55"/>
      <c r="F16" s="55"/>
      <c r="G16" s="55"/>
      <c r="H16" s="55"/>
      <c r="I16" s="55"/>
      <c r="J16" s="55"/>
      <c r="K16" s="55" t="s">
        <v>22</v>
      </c>
      <c r="L16" s="55"/>
      <c r="M16" s="55"/>
      <c r="N16" s="55"/>
      <c r="O16" s="55"/>
      <c r="P16" s="55"/>
      <c r="Q16" s="55"/>
      <c r="R16" s="55" t="s">
        <v>23</v>
      </c>
      <c r="S16" s="55"/>
      <c r="T16" s="55"/>
      <c r="U16" s="55"/>
      <c r="V16" s="55"/>
      <c r="W16" s="55"/>
      <c r="X16" s="55"/>
      <c r="Y16" s="55" t="s">
        <v>24</v>
      </c>
      <c r="Z16" s="55"/>
      <c r="AA16" s="55"/>
      <c r="AB16" s="55"/>
      <c r="AC16" s="55"/>
      <c r="AD16" s="55"/>
      <c r="AE16" s="55"/>
      <c r="AF16" s="55" t="s">
        <v>97</v>
      </c>
      <c r="AG16" s="55"/>
      <c r="AH16" s="55"/>
      <c r="AI16" s="55"/>
      <c r="AJ16" s="55"/>
      <c r="AK16" s="55"/>
      <c r="AL16" s="55"/>
    </row>
    <row r="17" spans="1:16384" ht="67.5">
      <c r="A17" s="54"/>
      <c r="B17" s="55"/>
      <c r="C17" s="56"/>
      <c r="D17" s="7" t="s">
        <v>17</v>
      </c>
      <c r="E17" s="56" t="s">
        <v>10</v>
      </c>
      <c r="F17" s="57"/>
      <c r="G17" s="57"/>
      <c r="H17" s="57"/>
      <c r="I17" s="57"/>
      <c r="J17" s="58"/>
      <c r="K17" s="7" t="s">
        <v>17</v>
      </c>
      <c r="L17" s="56" t="s">
        <v>10</v>
      </c>
      <c r="M17" s="57"/>
      <c r="N17" s="57"/>
      <c r="O17" s="57"/>
      <c r="P17" s="57"/>
      <c r="Q17" s="58"/>
      <c r="R17" s="7" t="s">
        <v>17</v>
      </c>
      <c r="S17" s="56" t="s">
        <v>10</v>
      </c>
      <c r="T17" s="57"/>
      <c r="U17" s="57"/>
      <c r="V17" s="57"/>
      <c r="W17" s="57"/>
      <c r="X17" s="58"/>
      <c r="Y17" s="7" t="s">
        <v>17</v>
      </c>
      <c r="Z17" s="56" t="s">
        <v>10</v>
      </c>
      <c r="AA17" s="57"/>
      <c r="AB17" s="57"/>
      <c r="AC17" s="57"/>
      <c r="AD17" s="57"/>
      <c r="AE17" s="58"/>
      <c r="AF17" s="7" t="s">
        <v>17</v>
      </c>
      <c r="AG17" s="56" t="s">
        <v>10</v>
      </c>
      <c r="AH17" s="57"/>
      <c r="AI17" s="57"/>
      <c r="AJ17" s="57"/>
      <c r="AK17" s="57"/>
      <c r="AL17" s="58"/>
    </row>
    <row r="18" spans="1:16384" ht="46.5">
      <c r="A18" s="54"/>
      <c r="B18" s="55"/>
      <c r="C18" s="56"/>
      <c r="D18" s="4" t="s">
        <v>53</v>
      </c>
      <c r="E18" s="4" t="s">
        <v>16</v>
      </c>
      <c r="F18" s="4" t="s">
        <v>11</v>
      </c>
      <c r="G18" s="4" t="s">
        <v>12</v>
      </c>
      <c r="H18" s="4" t="s">
        <v>13</v>
      </c>
      <c r="I18" s="4" t="s">
        <v>14</v>
      </c>
      <c r="J18" s="4" t="s">
        <v>15</v>
      </c>
      <c r="K18" s="4" t="s">
        <v>53</v>
      </c>
      <c r="L18" s="4" t="s">
        <v>16</v>
      </c>
      <c r="M18" s="4" t="s">
        <v>11</v>
      </c>
      <c r="N18" s="4" t="s">
        <v>12</v>
      </c>
      <c r="O18" s="4" t="s">
        <v>13</v>
      </c>
      <c r="P18" s="4" t="s">
        <v>14</v>
      </c>
      <c r="Q18" s="4" t="s">
        <v>15</v>
      </c>
      <c r="R18" s="4" t="s">
        <v>53</v>
      </c>
      <c r="S18" s="4" t="s">
        <v>16</v>
      </c>
      <c r="T18" s="4" t="s">
        <v>11</v>
      </c>
      <c r="U18" s="4" t="s">
        <v>12</v>
      </c>
      <c r="V18" s="4" t="s">
        <v>13</v>
      </c>
      <c r="W18" s="4" t="s">
        <v>14</v>
      </c>
      <c r="X18" s="4" t="s">
        <v>15</v>
      </c>
      <c r="Y18" s="4" t="s">
        <v>53</v>
      </c>
      <c r="Z18" s="4" t="s">
        <v>16</v>
      </c>
      <c r="AA18" s="4" t="s">
        <v>11</v>
      </c>
      <c r="AB18" s="4" t="s">
        <v>12</v>
      </c>
      <c r="AC18" s="4" t="s">
        <v>13</v>
      </c>
      <c r="AD18" s="4" t="s">
        <v>14</v>
      </c>
      <c r="AE18" s="4" t="s">
        <v>15</v>
      </c>
      <c r="AF18" s="4" t="s">
        <v>53</v>
      </c>
      <c r="AG18" s="4" t="s">
        <v>16</v>
      </c>
      <c r="AH18" s="4" t="s">
        <v>11</v>
      </c>
      <c r="AI18" s="4" t="s">
        <v>12</v>
      </c>
      <c r="AJ18" s="4" t="s">
        <v>13</v>
      </c>
      <c r="AK18" s="4" t="s">
        <v>14</v>
      </c>
      <c r="AL18" s="4" t="s">
        <v>15</v>
      </c>
    </row>
    <row r="19" spans="1:16384">
      <c r="A19" s="49">
        <v>1</v>
      </c>
      <c r="B19" s="20">
        <v>2</v>
      </c>
      <c r="C19" s="20">
        <v>3</v>
      </c>
      <c r="D19" s="20" t="s">
        <v>25</v>
      </c>
      <c r="E19" s="20" t="s">
        <v>26</v>
      </c>
      <c r="F19" s="20" t="s">
        <v>27</v>
      </c>
      <c r="G19" s="20" t="s">
        <v>28</v>
      </c>
      <c r="H19" s="20" t="s">
        <v>29</v>
      </c>
      <c r="I19" s="20" t="s">
        <v>30</v>
      </c>
      <c r="J19" s="20" t="s">
        <v>31</v>
      </c>
      <c r="K19" s="20" t="s">
        <v>32</v>
      </c>
      <c r="L19" s="20" t="s">
        <v>33</v>
      </c>
      <c r="M19" s="20" t="s">
        <v>34</v>
      </c>
      <c r="N19" s="20" t="s">
        <v>35</v>
      </c>
      <c r="O19" s="20" t="s">
        <v>36</v>
      </c>
      <c r="P19" s="20" t="s">
        <v>37</v>
      </c>
      <c r="Q19" s="20" t="s">
        <v>38</v>
      </c>
      <c r="R19" s="20" t="s">
        <v>39</v>
      </c>
      <c r="S19" s="20" t="s">
        <v>40</v>
      </c>
      <c r="T19" s="20" t="s">
        <v>41</v>
      </c>
      <c r="U19" s="20" t="s">
        <v>42</v>
      </c>
      <c r="V19" s="20" t="s">
        <v>43</v>
      </c>
      <c r="W19" s="20" t="s">
        <v>44</v>
      </c>
      <c r="X19" s="20" t="s">
        <v>45</v>
      </c>
      <c r="Y19" s="20" t="s">
        <v>46</v>
      </c>
      <c r="Z19" s="20" t="s">
        <v>47</v>
      </c>
      <c r="AA19" s="20" t="s">
        <v>48</v>
      </c>
      <c r="AB19" s="20" t="s">
        <v>49</v>
      </c>
      <c r="AC19" s="20" t="s">
        <v>50</v>
      </c>
      <c r="AD19" s="20" t="s">
        <v>51</v>
      </c>
      <c r="AE19" s="20" t="s">
        <v>52</v>
      </c>
      <c r="AF19" s="20">
        <v>5</v>
      </c>
      <c r="AG19" s="20">
        <v>6</v>
      </c>
      <c r="AH19" s="20">
        <v>7</v>
      </c>
      <c r="AI19" s="20">
        <v>8</v>
      </c>
      <c r="AJ19" s="20">
        <v>9</v>
      </c>
      <c r="AK19" s="20">
        <v>10</v>
      </c>
      <c r="AL19" s="20">
        <v>11</v>
      </c>
    </row>
    <row r="20" spans="1:16384" s="25" customFormat="1">
      <c r="A20" s="43" t="s">
        <v>54</v>
      </c>
      <c r="B20" s="33" t="s">
        <v>55</v>
      </c>
      <c r="C20" s="31" t="s">
        <v>84</v>
      </c>
      <c r="D20" s="22" t="s">
        <v>84</v>
      </c>
      <c r="E20" s="22" t="s">
        <v>84</v>
      </c>
      <c r="F20" s="22" t="s">
        <v>84</v>
      </c>
      <c r="G20" s="22" t="s">
        <v>84</v>
      </c>
      <c r="H20" s="22" t="s">
        <v>84</v>
      </c>
      <c r="I20" s="22" t="s">
        <v>84</v>
      </c>
      <c r="J20" s="22" t="s">
        <v>84</v>
      </c>
      <c r="K20" s="22" t="s">
        <v>84</v>
      </c>
      <c r="L20" s="22" t="s">
        <v>84</v>
      </c>
      <c r="M20" s="22" t="s">
        <v>84</v>
      </c>
      <c r="N20" s="22" t="s">
        <v>84</v>
      </c>
      <c r="O20" s="22" t="s">
        <v>84</v>
      </c>
      <c r="P20" s="22" t="s">
        <v>84</v>
      </c>
      <c r="Q20" s="22" t="s">
        <v>84</v>
      </c>
      <c r="R20" s="22" t="s">
        <v>84</v>
      </c>
      <c r="S20" s="22" t="s">
        <v>84</v>
      </c>
      <c r="T20" s="22" t="s">
        <v>84</v>
      </c>
      <c r="U20" s="22" t="s">
        <v>84</v>
      </c>
      <c r="V20" s="22" t="s">
        <v>84</v>
      </c>
      <c r="W20" s="22" t="s">
        <v>84</v>
      </c>
      <c r="X20" s="22" t="s">
        <v>84</v>
      </c>
      <c r="Y20" s="22" t="s">
        <v>84</v>
      </c>
      <c r="Z20" s="34">
        <f>Z21+Z25+Z43</f>
        <v>32.623318213464906</v>
      </c>
      <c r="AA20" s="23">
        <f>AA25</f>
        <v>4.38</v>
      </c>
      <c r="AB20" s="23" t="s">
        <v>84</v>
      </c>
      <c r="AC20" s="34">
        <f>AC21+AC25</f>
        <v>1.97</v>
      </c>
      <c r="AD20" s="34" t="s">
        <v>84</v>
      </c>
      <c r="AE20" s="35">
        <f>AE27</f>
        <v>10</v>
      </c>
      <c r="AF20" s="22" t="s">
        <v>84</v>
      </c>
      <c r="AG20" s="34">
        <f>Z20</f>
        <v>32.623318213464906</v>
      </c>
      <c r="AH20" s="34">
        <f t="shared" ref="AH20:AL35" si="0">AA20</f>
        <v>4.38</v>
      </c>
      <c r="AI20" s="34" t="str">
        <f t="shared" si="0"/>
        <v>нд</v>
      </c>
      <c r="AJ20" s="34">
        <f t="shared" si="0"/>
        <v>1.97</v>
      </c>
      <c r="AK20" s="34" t="str">
        <f t="shared" si="0"/>
        <v>нд</v>
      </c>
      <c r="AL20" s="50">
        <f t="shared" si="0"/>
        <v>10</v>
      </c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</row>
    <row r="21" spans="1:16384" s="25" customFormat="1" ht="25.5">
      <c r="A21" s="43" t="s">
        <v>56</v>
      </c>
      <c r="B21" s="33" t="s">
        <v>57</v>
      </c>
      <c r="C21" s="31" t="s">
        <v>84</v>
      </c>
      <c r="D21" s="22" t="s">
        <v>84</v>
      </c>
      <c r="E21" s="22" t="s">
        <v>84</v>
      </c>
      <c r="F21" s="22" t="s">
        <v>84</v>
      </c>
      <c r="G21" s="22" t="s">
        <v>84</v>
      </c>
      <c r="H21" s="22" t="s">
        <v>84</v>
      </c>
      <c r="I21" s="22" t="s">
        <v>84</v>
      </c>
      <c r="J21" s="22" t="s">
        <v>84</v>
      </c>
      <c r="K21" s="22" t="s">
        <v>84</v>
      </c>
      <c r="L21" s="22" t="s">
        <v>84</v>
      </c>
      <c r="M21" s="22" t="s">
        <v>84</v>
      </c>
      <c r="N21" s="22" t="s">
        <v>84</v>
      </c>
      <c r="O21" s="22" t="s">
        <v>84</v>
      </c>
      <c r="P21" s="22" t="s">
        <v>84</v>
      </c>
      <c r="Q21" s="22" t="s">
        <v>84</v>
      </c>
      <c r="R21" s="22" t="s">
        <v>84</v>
      </c>
      <c r="S21" s="22" t="s">
        <v>84</v>
      </c>
      <c r="T21" s="22" t="s">
        <v>84</v>
      </c>
      <c r="U21" s="22" t="s">
        <v>84</v>
      </c>
      <c r="V21" s="22" t="s">
        <v>84</v>
      </c>
      <c r="W21" s="22" t="s">
        <v>84</v>
      </c>
      <c r="X21" s="22" t="s">
        <v>84</v>
      </c>
      <c r="Y21" s="22" t="s">
        <v>84</v>
      </c>
      <c r="Z21" s="26">
        <v>0.66636592253925098</v>
      </c>
      <c r="AA21" s="23" t="s">
        <v>84</v>
      </c>
      <c r="AB21" s="28" t="s">
        <v>84</v>
      </c>
      <c r="AC21" s="26">
        <v>0.3</v>
      </c>
      <c r="AD21" s="26" t="s">
        <v>84</v>
      </c>
      <c r="AE21" s="27" t="s">
        <v>84</v>
      </c>
      <c r="AF21" s="22" t="s">
        <v>84</v>
      </c>
      <c r="AG21" s="34">
        <f t="shared" ref="AG21:AG45" si="1">Z21</f>
        <v>0.66636592253925098</v>
      </c>
      <c r="AH21" s="34" t="str">
        <f t="shared" si="0"/>
        <v>нд</v>
      </c>
      <c r="AI21" s="34" t="str">
        <f t="shared" si="0"/>
        <v>нд</v>
      </c>
      <c r="AJ21" s="34">
        <f t="shared" si="0"/>
        <v>0.3</v>
      </c>
      <c r="AK21" s="34" t="str">
        <f t="shared" si="0"/>
        <v>нд</v>
      </c>
      <c r="AL21" s="50" t="str">
        <f t="shared" si="0"/>
        <v>нд</v>
      </c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</row>
    <row r="22" spans="1:16384" s="25" customFormat="1" ht="76.5">
      <c r="A22" s="43" t="s">
        <v>58</v>
      </c>
      <c r="B22" s="33" t="s">
        <v>59</v>
      </c>
      <c r="C22" s="31" t="s">
        <v>84</v>
      </c>
      <c r="D22" s="22" t="s">
        <v>84</v>
      </c>
      <c r="E22" s="22" t="s">
        <v>84</v>
      </c>
      <c r="F22" s="22" t="s">
        <v>84</v>
      </c>
      <c r="G22" s="22" t="s">
        <v>84</v>
      </c>
      <c r="H22" s="22" t="s">
        <v>84</v>
      </c>
      <c r="I22" s="22" t="s">
        <v>84</v>
      </c>
      <c r="J22" s="22" t="s">
        <v>84</v>
      </c>
      <c r="K22" s="22" t="s">
        <v>84</v>
      </c>
      <c r="L22" s="22" t="s">
        <v>84</v>
      </c>
      <c r="M22" s="22" t="s">
        <v>84</v>
      </c>
      <c r="N22" s="22" t="s">
        <v>84</v>
      </c>
      <c r="O22" s="22" t="s">
        <v>84</v>
      </c>
      <c r="P22" s="22" t="s">
        <v>84</v>
      </c>
      <c r="Q22" s="22" t="s">
        <v>84</v>
      </c>
      <c r="R22" s="22" t="s">
        <v>84</v>
      </c>
      <c r="S22" s="22" t="s">
        <v>84</v>
      </c>
      <c r="T22" s="22" t="s">
        <v>84</v>
      </c>
      <c r="U22" s="22" t="s">
        <v>84</v>
      </c>
      <c r="V22" s="22" t="s">
        <v>84</v>
      </c>
      <c r="W22" s="22" t="s">
        <v>84</v>
      </c>
      <c r="X22" s="22" t="s">
        <v>84</v>
      </c>
      <c r="Y22" s="22" t="s">
        <v>84</v>
      </c>
      <c r="Z22" s="26">
        <v>0.66636592253925098</v>
      </c>
      <c r="AA22" s="28" t="s">
        <v>84</v>
      </c>
      <c r="AB22" s="28" t="s">
        <v>84</v>
      </c>
      <c r="AC22" s="26">
        <v>0.3</v>
      </c>
      <c r="AD22" s="26" t="s">
        <v>84</v>
      </c>
      <c r="AE22" s="27" t="s">
        <v>84</v>
      </c>
      <c r="AF22" s="22" t="s">
        <v>84</v>
      </c>
      <c r="AG22" s="34">
        <f t="shared" si="1"/>
        <v>0.66636592253925098</v>
      </c>
      <c r="AH22" s="34" t="str">
        <f t="shared" si="0"/>
        <v>нд</v>
      </c>
      <c r="AI22" s="34" t="str">
        <f t="shared" si="0"/>
        <v>нд</v>
      </c>
      <c r="AJ22" s="34">
        <f t="shared" si="0"/>
        <v>0.3</v>
      </c>
      <c r="AK22" s="34" t="str">
        <f t="shared" si="0"/>
        <v>нд</v>
      </c>
      <c r="AL22" s="50" t="str">
        <f t="shared" si="0"/>
        <v>нд</v>
      </c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</row>
    <row r="23" spans="1:16384" s="25" customFormat="1" ht="66.75" customHeight="1">
      <c r="A23" s="43" t="s">
        <v>60</v>
      </c>
      <c r="B23" s="36" t="s">
        <v>61</v>
      </c>
      <c r="C23" s="31" t="s">
        <v>84</v>
      </c>
      <c r="D23" s="22" t="s">
        <v>84</v>
      </c>
      <c r="E23" s="22" t="s">
        <v>84</v>
      </c>
      <c r="F23" s="22" t="s">
        <v>84</v>
      </c>
      <c r="G23" s="22" t="s">
        <v>84</v>
      </c>
      <c r="H23" s="22" t="s">
        <v>84</v>
      </c>
      <c r="I23" s="22" t="s">
        <v>84</v>
      </c>
      <c r="J23" s="22" t="s">
        <v>84</v>
      </c>
      <c r="K23" s="22" t="s">
        <v>84</v>
      </c>
      <c r="L23" s="22" t="s">
        <v>84</v>
      </c>
      <c r="M23" s="22" t="s">
        <v>84</v>
      </c>
      <c r="N23" s="22" t="s">
        <v>84</v>
      </c>
      <c r="O23" s="22" t="s">
        <v>84</v>
      </c>
      <c r="P23" s="22" t="s">
        <v>84</v>
      </c>
      <c r="Q23" s="22" t="s">
        <v>84</v>
      </c>
      <c r="R23" s="22" t="s">
        <v>84</v>
      </c>
      <c r="S23" s="22" t="s">
        <v>84</v>
      </c>
      <c r="T23" s="22" t="s">
        <v>84</v>
      </c>
      <c r="U23" s="22" t="s">
        <v>84</v>
      </c>
      <c r="V23" s="22" t="s">
        <v>84</v>
      </c>
      <c r="W23" s="22" t="s">
        <v>84</v>
      </c>
      <c r="X23" s="22" t="s">
        <v>84</v>
      </c>
      <c r="Y23" s="22" t="s">
        <v>84</v>
      </c>
      <c r="Z23" s="26">
        <v>0.66636592253925098</v>
      </c>
      <c r="AA23" s="28" t="s">
        <v>84</v>
      </c>
      <c r="AB23" s="28" t="s">
        <v>84</v>
      </c>
      <c r="AC23" s="26">
        <v>0.3</v>
      </c>
      <c r="AD23" s="26" t="s">
        <v>84</v>
      </c>
      <c r="AE23" s="27" t="s">
        <v>84</v>
      </c>
      <c r="AF23" s="22" t="s">
        <v>84</v>
      </c>
      <c r="AG23" s="34">
        <f t="shared" si="1"/>
        <v>0.66636592253925098</v>
      </c>
      <c r="AH23" s="34" t="str">
        <f t="shared" si="0"/>
        <v>нд</v>
      </c>
      <c r="AI23" s="34" t="str">
        <f t="shared" si="0"/>
        <v>нд</v>
      </c>
      <c r="AJ23" s="34">
        <f t="shared" si="0"/>
        <v>0.3</v>
      </c>
      <c r="AK23" s="34" t="str">
        <f t="shared" si="0"/>
        <v>нд</v>
      </c>
      <c r="AL23" s="50" t="str">
        <f t="shared" si="0"/>
        <v>нд</v>
      </c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</row>
    <row r="24" spans="1:16384" s="3" customFormat="1" ht="38.25">
      <c r="A24" s="44" t="s">
        <v>60</v>
      </c>
      <c r="B24" s="37" t="s">
        <v>62</v>
      </c>
      <c r="C24" s="16" t="s">
        <v>63</v>
      </c>
      <c r="D24" s="13" t="s">
        <v>84</v>
      </c>
      <c r="E24" s="13" t="s">
        <v>84</v>
      </c>
      <c r="F24" s="13" t="s">
        <v>84</v>
      </c>
      <c r="G24" s="13" t="s">
        <v>84</v>
      </c>
      <c r="H24" s="13" t="s">
        <v>84</v>
      </c>
      <c r="I24" s="13" t="s">
        <v>84</v>
      </c>
      <c r="J24" s="13" t="s">
        <v>84</v>
      </c>
      <c r="K24" s="13" t="s">
        <v>84</v>
      </c>
      <c r="L24" s="13" t="s">
        <v>84</v>
      </c>
      <c r="M24" s="13" t="s">
        <v>84</v>
      </c>
      <c r="N24" s="13" t="s">
        <v>84</v>
      </c>
      <c r="O24" s="13" t="s">
        <v>84</v>
      </c>
      <c r="P24" s="13" t="s">
        <v>84</v>
      </c>
      <c r="Q24" s="13" t="s">
        <v>84</v>
      </c>
      <c r="R24" s="13" t="s">
        <v>84</v>
      </c>
      <c r="S24" s="13" t="s">
        <v>84</v>
      </c>
      <c r="T24" s="13" t="s">
        <v>84</v>
      </c>
      <c r="U24" s="13" t="s">
        <v>84</v>
      </c>
      <c r="V24" s="13" t="s">
        <v>84</v>
      </c>
      <c r="W24" s="13" t="s">
        <v>84</v>
      </c>
      <c r="X24" s="13" t="s">
        <v>84</v>
      </c>
      <c r="Y24" s="13" t="s">
        <v>84</v>
      </c>
      <c r="Z24" s="11">
        <v>0.66636592253925098</v>
      </c>
      <c r="AA24" s="14" t="s">
        <v>84</v>
      </c>
      <c r="AB24" s="15" t="s">
        <v>84</v>
      </c>
      <c r="AC24" s="11">
        <v>0.3</v>
      </c>
      <c r="AD24" s="11" t="s">
        <v>84</v>
      </c>
      <c r="AE24" s="12" t="s">
        <v>84</v>
      </c>
      <c r="AF24" s="13" t="s">
        <v>84</v>
      </c>
      <c r="AG24" s="51">
        <f t="shared" si="1"/>
        <v>0.66636592253925098</v>
      </c>
      <c r="AH24" s="51" t="str">
        <f t="shared" si="0"/>
        <v>нд</v>
      </c>
      <c r="AI24" s="51" t="str">
        <f t="shared" si="0"/>
        <v>нд</v>
      </c>
      <c r="AJ24" s="51">
        <f t="shared" si="0"/>
        <v>0.3</v>
      </c>
      <c r="AK24" s="51" t="str">
        <f t="shared" si="0"/>
        <v>нд</v>
      </c>
      <c r="AL24" s="52" t="str">
        <f t="shared" si="0"/>
        <v>нд</v>
      </c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</row>
    <row r="25" spans="1:16384" s="25" customFormat="1" ht="38.25">
      <c r="A25" s="45" t="s">
        <v>64</v>
      </c>
      <c r="B25" s="5" t="s">
        <v>65</v>
      </c>
      <c r="C25" s="31" t="s">
        <v>84</v>
      </c>
      <c r="D25" s="22" t="s">
        <v>84</v>
      </c>
      <c r="E25" s="22" t="s">
        <v>84</v>
      </c>
      <c r="F25" s="22" t="s">
        <v>84</v>
      </c>
      <c r="G25" s="22" t="s">
        <v>84</v>
      </c>
      <c r="H25" s="22" t="s">
        <v>84</v>
      </c>
      <c r="I25" s="22" t="s">
        <v>84</v>
      </c>
      <c r="J25" s="22" t="s">
        <v>84</v>
      </c>
      <c r="K25" s="22" t="s">
        <v>84</v>
      </c>
      <c r="L25" s="22" t="s">
        <v>84</v>
      </c>
      <c r="M25" s="22" t="s">
        <v>84</v>
      </c>
      <c r="N25" s="22" t="s">
        <v>84</v>
      </c>
      <c r="O25" s="22" t="s">
        <v>84</v>
      </c>
      <c r="P25" s="22" t="s">
        <v>84</v>
      </c>
      <c r="Q25" s="22" t="s">
        <v>84</v>
      </c>
      <c r="R25" s="22" t="s">
        <v>84</v>
      </c>
      <c r="S25" s="22" t="s">
        <v>84</v>
      </c>
      <c r="T25" s="22" t="s">
        <v>84</v>
      </c>
      <c r="U25" s="22" t="s">
        <v>84</v>
      </c>
      <c r="V25" s="22" t="s">
        <v>84</v>
      </c>
      <c r="W25" s="22" t="s">
        <v>84</v>
      </c>
      <c r="X25" s="22" t="s">
        <v>84</v>
      </c>
      <c r="Y25" s="22" t="s">
        <v>84</v>
      </c>
      <c r="Z25" s="29">
        <f>Z26+Z32</f>
        <v>17.143915173025839</v>
      </c>
      <c r="AA25" s="30">
        <f>AA26</f>
        <v>4.38</v>
      </c>
      <c r="AB25" s="30" t="s">
        <v>84</v>
      </c>
      <c r="AC25" s="29">
        <f>AC32</f>
        <v>1.67</v>
      </c>
      <c r="AD25" s="29" t="s">
        <v>84</v>
      </c>
      <c r="AE25" s="29" t="s">
        <v>84</v>
      </c>
      <c r="AF25" s="22" t="s">
        <v>84</v>
      </c>
      <c r="AG25" s="34">
        <f t="shared" si="1"/>
        <v>17.143915173025839</v>
      </c>
      <c r="AH25" s="34">
        <f t="shared" si="0"/>
        <v>4.38</v>
      </c>
      <c r="AI25" s="34" t="str">
        <f t="shared" si="0"/>
        <v>нд</v>
      </c>
      <c r="AJ25" s="34">
        <f t="shared" si="0"/>
        <v>1.67</v>
      </c>
      <c r="AK25" s="34" t="str">
        <f t="shared" si="0"/>
        <v>нд</v>
      </c>
      <c r="AL25" s="50" t="str">
        <f t="shared" si="0"/>
        <v>нд</v>
      </c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</row>
    <row r="26" spans="1:16384" s="25" customFormat="1" ht="63.75">
      <c r="A26" s="45" t="s">
        <v>66</v>
      </c>
      <c r="B26" s="5" t="s">
        <v>67</v>
      </c>
      <c r="C26" s="31" t="s">
        <v>84</v>
      </c>
      <c r="D26" s="22" t="s">
        <v>84</v>
      </c>
      <c r="E26" s="22" t="s">
        <v>84</v>
      </c>
      <c r="F26" s="22" t="s">
        <v>84</v>
      </c>
      <c r="G26" s="22" t="s">
        <v>84</v>
      </c>
      <c r="H26" s="22" t="s">
        <v>84</v>
      </c>
      <c r="I26" s="22" t="s">
        <v>84</v>
      </c>
      <c r="J26" s="22" t="s">
        <v>84</v>
      </c>
      <c r="K26" s="22" t="s">
        <v>84</v>
      </c>
      <c r="L26" s="22" t="s">
        <v>84</v>
      </c>
      <c r="M26" s="22" t="s">
        <v>84</v>
      </c>
      <c r="N26" s="22" t="s">
        <v>84</v>
      </c>
      <c r="O26" s="22" t="s">
        <v>84</v>
      </c>
      <c r="P26" s="22" t="s">
        <v>84</v>
      </c>
      <c r="Q26" s="22" t="s">
        <v>84</v>
      </c>
      <c r="R26" s="22" t="s">
        <v>84</v>
      </c>
      <c r="S26" s="22" t="s">
        <v>84</v>
      </c>
      <c r="T26" s="22" t="s">
        <v>84</v>
      </c>
      <c r="U26" s="22" t="s">
        <v>84</v>
      </c>
      <c r="V26" s="22" t="s">
        <v>84</v>
      </c>
      <c r="W26" s="22" t="s">
        <v>84</v>
      </c>
      <c r="X26" s="22" t="s">
        <v>84</v>
      </c>
      <c r="Y26" s="22" t="s">
        <v>84</v>
      </c>
      <c r="Z26" s="26">
        <f>Z27</f>
        <v>11.63264173988512</v>
      </c>
      <c r="AA26" s="23">
        <f>AA27</f>
        <v>4.38</v>
      </c>
      <c r="AB26" s="28" t="s">
        <v>84</v>
      </c>
      <c r="AC26" s="26" t="s">
        <v>84</v>
      </c>
      <c r="AD26" s="26" t="s">
        <v>84</v>
      </c>
      <c r="AE26" s="27" t="s">
        <v>84</v>
      </c>
      <c r="AF26" s="22" t="s">
        <v>84</v>
      </c>
      <c r="AG26" s="34">
        <f t="shared" si="1"/>
        <v>11.63264173988512</v>
      </c>
      <c r="AH26" s="34">
        <f t="shared" si="0"/>
        <v>4.38</v>
      </c>
      <c r="AI26" s="34" t="str">
        <f t="shared" si="0"/>
        <v>нд</v>
      </c>
      <c r="AJ26" s="34" t="str">
        <f t="shared" si="0"/>
        <v>нд</v>
      </c>
      <c r="AK26" s="34" t="str">
        <f t="shared" si="0"/>
        <v>нд</v>
      </c>
      <c r="AL26" s="50" t="str">
        <f t="shared" si="0"/>
        <v>нд</v>
      </c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</row>
    <row r="27" spans="1:16384" s="25" customFormat="1" ht="25.5">
      <c r="A27" s="45" t="s">
        <v>68</v>
      </c>
      <c r="B27" s="5" t="s">
        <v>69</v>
      </c>
      <c r="C27" s="31" t="s">
        <v>84</v>
      </c>
      <c r="D27" s="22" t="s">
        <v>84</v>
      </c>
      <c r="E27" s="22" t="s">
        <v>84</v>
      </c>
      <c r="F27" s="22" t="s">
        <v>84</v>
      </c>
      <c r="G27" s="22" t="s">
        <v>84</v>
      </c>
      <c r="H27" s="22" t="s">
        <v>84</v>
      </c>
      <c r="I27" s="22" t="s">
        <v>84</v>
      </c>
      <c r="J27" s="22" t="s">
        <v>84</v>
      </c>
      <c r="K27" s="22" t="s">
        <v>84</v>
      </c>
      <c r="L27" s="22" t="s">
        <v>84</v>
      </c>
      <c r="M27" s="22" t="s">
        <v>84</v>
      </c>
      <c r="N27" s="22" t="s">
        <v>84</v>
      </c>
      <c r="O27" s="22" t="s">
        <v>84</v>
      </c>
      <c r="P27" s="22" t="s">
        <v>84</v>
      </c>
      <c r="Q27" s="22" t="s">
        <v>84</v>
      </c>
      <c r="R27" s="22" t="s">
        <v>84</v>
      </c>
      <c r="S27" s="22" t="s">
        <v>84</v>
      </c>
      <c r="T27" s="22" t="s">
        <v>84</v>
      </c>
      <c r="U27" s="22" t="s">
        <v>84</v>
      </c>
      <c r="V27" s="22" t="s">
        <v>84</v>
      </c>
      <c r="W27" s="22" t="s">
        <v>84</v>
      </c>
      <c r="X27" s="22" t="s">
        <v>84</v>
      </c>
      <c r="Y27" s="22" t="s">
        <v>84</v>
      </c>
      <c r="Z27" s="26">
        <f>SUM(Z28:Z31)</f>
        <v>11.63264173988512</v>
      </c>
      <c r="AA27" s="28">
        <f>SUM(AA28:AA31)</f>
        <v>4.38</v>
      </c>
      <c r="AB27" s="28" t="s">
        <v>84</v>
      </c>
      <c r="AC27" s="26" t="s">
        <v>84</v>
      </c>
      <c r="AD27" s="26" t="s">
        <v>84</v>
      </c>
      <c r="AE27" s="27">
        <f>SUM(AE28:AE31)</f>
        <v>10</v>
      </c>
      <c r="AF27" s="22" t="s">
        <v>84</v>
      </c>
      <c r="AG27" s="34">
        <f t="shared" si="1"/>
        <v>11.63264173988512</v>
      </c>
      <c r="AH27" s="34">
        <f t="shared" si="0"/>
        <v>4.38</v>
      </c>
      <c r="AI27" s="34" t="str">
        <f t="shared" si="0"/>
        <v>нд</v>
      </c>
      <c r="AJ27" s="34" t="str">
        <f t="shared" si="0"/>
        <v>нд</v>
      </c>
      <c r="AK27" s="34" t="str">
        <f t="shared" si="0"/>
        <v>нд</v>
      </c>
      <c r="AL27" s="50">
        <f t="shared" si="0"/>
        <v>10</v>
      </c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</row>
    <row r="28" spans="1:16384" s="3" customFormat="1" ht="27" customHeight="1">
      <c r="A28" s="16" t="s">
        <v>68</v>
      </c>
      <c r="B28" s="38" t="s">
        <v>70</v>
      </c>
      <c r="C28" s="16" t="s">
        <v>63</v>
      </c>
      <c r="D28" s="13" t="s">
        <v>84</v>
      </c>
      <c r="E28" s="13" t="s">
        <v>84</v>
      </c>
      <c r="F28" s="13" t="s">
        <v>84</v>
      </c>
      <c r="G28" s="13" t="s">
        <v>84</v>
      </c>
      <c r="H28" s="13" t="s">
        <v>84</v>
      </c>
      <c r="I28" s="13" t="s">
        <v>84</v>
      </c>
      <c r="J28" s="13" t="s">
        <v>84</v>
      </c>
      <c r="K28" s="13" t="s">
        <v>84</v>
      </c>
      <c r="L28" s="13" t="s">
        <v>84</v>
      </c>
      <c r="M28" s="13" t="s">
        <v>84</v>
      </c>
      <c r="N28" s="13" t="s">
        <v>84</v>
      </c>
      <c r="O28" s="13" t="s">
        <v>84</v>
      </c>
      <c r="P28" s="13" t="s">
        <v>84</v>
      </c>
      <c r="Q28" s="13" t="s">
        <v>84</v>
      </c>
      <c r="R28" s="13" t="s">
        <v>84</v>
      </c>
      <c r="S28" s="13" t="s">
        <v>84</v>
      </c>
      <c r="T28" s="13" t="s">
        <v>84</v>
      </c>
      <c r="U28" s="13" t="s">
        <v>84</v>
      </c>
      <c r="V28" s="13" t="s">
        <v>84</v>
      </c>
      <c r="W28" s="13" t="s">
        <v>84</v>
      </c>
      <c r="X28" s="13" t="s">
        <v>84</v>
      </c>
      <c r="Y28" s="13" t="s">
        <v>84</v>
      </c>
      <c r="Z28" s="11">
        <v>3.7091121560161899</v>
      </c>
      <c r="AA28" s="11">
        <v>0.96</v>
      </c>
      <c r="AB28" s="15" t="s">
        <v>84</v>
      </c>
      <c r="AC28" s="11" t="s">
        <v>84</v>
      </c>
      <c r="AD28" s="11" t="s">
        <v>84</v>
      </c>
      <c r="AE28" s="12">
        <v>3</v>
      </c>
      <c r="AF28" s="13" t="s">
        <v>84</v>
      </c>
      <c r="AG28" s="51">
        <f t="shared" si="1"/>
        <v>3.7091121560161899</v>
      </c>
      <c r="AH28" s="51">
        <f t="shared" si="0"/>
        <v>0.96</v>
      </c>
      <c r="AI28" s="51" t="str">
        <f t="shared" si="0"/>
        <v>нд</v>
      </c>
      <c r="AJ28" s="51" t="str">
        <f t="shared" si="0"/>
        <v>нд</v>
      </c>
      <c r="AK28" s="51" t="str">
        <f t="shared" si="0"/>
        <v>нд</v>
      </c>
      <c r="AL28" s="52">
        <f t="shared" si="0"/>
        <v>3</v>
      </c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</row>
    <row r="29" spans="1:16384" s="3" customFormat="1" ht="25.5">
      <c r="A29" s="16" t="s">
        <v>68</v>
      </c>
      <c r="B29" s="40" t="s">
        <v>91</v>
      </c>
      <c r="C29" s="16" t="s">
        <v>90</v>
      </c>
      <c r="D29" s="13" t="s">
        <v>84</v>
      </c>
      <c r="E29" s="13" t="s">
        <v>84</v>
      </c>
      <c r="F29" s="13" t="s">
        <v>84</v>
      </c>
      <c r="G29" s="13" t="s">
        <v>84</v>
      </c>
      <c r="H29" s="13" t="s">
        <v>84</v>
      </c>
      <c r="I29" s="13" t="s">
        <v>84</v>
      </c>
      <c r="J29" s="13" t="s">
        <v>84</v>
      </c>
      <c r="K29" s="13" t="s">
        <v>84</v>
      </c>
      <c r="L29" s="13" t="s">
        <v>84</v>
      </c>
      <c r="M29" s="13" t="s">
        <v>84</v>
      </c>
      <c r="N29" s="13" t="s">
        <v>84</v>
      </c>
      <c r="O29" s="13" t="s">
        <v>84</v>
      </c>
      <c r="P29" s="13" t="s">
        <v>84</v>
      </c>
      <c r="Q29" s="13" t="s">
        <v>84</v>
      </c>
      <c r="R29" s="13" t="s">
        <v>84</v>
      </c>
      <c r="S29" s="13" t="s">
        <v>84</v>
      </c>
      <c r="T29" s="13" t="s">
        <v>84</v>
      </c>
      <c r="U29" s="13" t="s">
        <v>84</v>
      </c>
      <c r="V29" s="13" t="s">
        <v>84</v>
      </c>
      <c r="W29" s="13" t="s">
        <v>84</v>
      </c>
      <c r="X29" s="13" t="s">
        <v>84</v>
      </c>
      <c r="Y29" s="13" t="s">
        <v>84</v>
      </c>
      <c r="Z29" s="11">
        <v>3.8990027076209302</v>
      </c>
      <c r="AA29" s="11">
        <v>1.26</v>
      </c>
      <c r="AB29" s="15" t="s">
        <v>84</v>
      </c>
      <c r="AC29" s="11" t="s">
        <v>84</v>
      </c>
      <c r="AD29" s="11" t="s">
        <v>84</v>
      </c>
      <c r="AE29" s="12">
        <v>1</v>
      </c>
      <c r="AF29" s="13" t="s">
        <v>84</v>
      </c>
      <c r="AG29" s="51">
        <f t="shared" si="1"/>
        <v>3.8990027076209302</v>
      </c>
      <c r="AH29" s="51">
        <f t="shared" si="0"/>
        <v>1.26</v>
      </c>
      <c r="AI29" s="51" t="str">
        <f t="shared" si="0"/>
        <v>нд</v>
      </c>
      <c r="AJ29" s="51" t="str">
        <f t="shared" si="0"/>
        <v>нд</v>
      </c>
      <c r="AK29" s="51" t="str">
        <f t="shared" si="0"/>
        <v>нд</v>
      </c>
      <c r="AL29" s="52">
        <f t="shared" si="0"/>
        <v>1</v>
      </c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</row>
    <row r="30" spans="1:16384" s="3" customFormat="1">
      <c r="A30" s="16" t="s">
        <v>68</v>
      </c>
      <c r="B30" s="40" t="s">
        <v>92</v>
      </c>
      <c r="C30" s="16" t="s">
        <v>90</v>
      </c>
      <c r="D30" s="13" t="s">
        <v>84</v>
      </c>
      <c r="E30" s="13" t="s">
        <v>84</v>
      </c>
      <c r="F30" s="13" t="s">
        <v>84</v>
      </c>
      <c r="G30" s="13" t="s">
        <v>84</v>
      </c>
      <c r="H30" s="13" t="s">
        <v>84</v>
      </c>
      <c r="I30" s="13" t="s">
        <v>84</v>
      </c>
      <c r="J30" s="13" t="s">
        <v>84</v>
      </c>
      <c r="K30" s="13" t="s">
        <v>84</v>
      </c>
      <c r="L30" s="13" t="s">
        <v>84</v>
      </c>
      <c r="M30" s="13" t="s">
        <v>84</v>
      </c>
      <c r="N30" s="13" t="s">
        <v>84</v>
      </c>
      <c r="O30" s="13" t="s">
        <v>84</v>
      </c>
      <c r="P30" s="13" t="s">
        <v>84</v>
      </c>
      <c r="Q30" s="13" t="s">
        <v>84</v>
      </c>
      <c r="R30" s="13" t="s">
        <v>84</v>
      </c>
      <c r="S30" s="13" t="s">
        <v>84</v>
      </c>
      <c r="T30" s="13" t="s">
        <v>84</v>
      </c>
      <c r="U30" s="13" t="s">
        <v>84</v>
      </c>
      <c r="V30" s="13" t="s">
        <v>84</v>
      </c>
      <c r="W30" s="13" t="s">
        <v>84</v>
      </c>
      <c r="X30" s="13" t="s">
        <v>84</v>
      </c>
      <c r="Y30" s="13" t="s">
        <v>84</v>
      </c>
      <c r="Z30" s="11">
        <v>1.6973974548799999</v>
      </c>
      <c r="AA30" s="11" t="s">
        <v>84</v>
      </c>
      <c r="AB30" s="15" t="s">
        <v>84</v>
      </c>
      <c r="AC30" s="11" t="s">
        <v>84</v>
      </c>
      <c r="AD30" s="11" t="s">
        <v>84</v>
      </c>
      <c r="AE30" s="12" t="s">
        <v>84</v>
      </c>
      <c r="AF30" s="13" t="s">
        <v>84</v>
      </c>
      <c r="AG30" s="51">
        <f t="shared" si="1"/>
        <v>1.6973974548799999</v>
      </c>
      <c r="AH30" s="51" t="str">
        <f t="shared" si="0"/>
        <v>нд</v>
      </c>
      <c r="AI30" s="51" t="str">
        <f t="shared" si="0"/>
        <v>нд</v>
      </c>
      <c r="AJ30" s="51" t="str">
        <f t="shared" si="0"/>
        <v>нд</v>
      </c>
      <c r="AK30" s="51" t="str">
        <f t="shared" si="0"/>
        <v>нд</v>
      </c>
      <c r="AL30" s="52" t="str">
        <f t="shared" si="0"/>
        <v>нд</v>
      </c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pans="1:16384" s="3" customFormat="1" ht="51">
      <c r="A31" s="16" t="s">
        <v>68</v>
      </c>
      <c r="B31" s="39" t="s">
        <v>93</v>
      </c>
      <c r="C31" s="16" t="s">
        <v>94</v>
      </c>
      <c r="D31" s="13" t="s">
        <v>84</v>
      </c>
      <c r="E31" s="13" t="s">
        <v>84</v>
      </c>
      <c r="F31" s="13" t="s">
        <v>84</v>
      </c>
      <c r="G31" s="13" t="s">
        <v>84</v>
      </c>
      <c r="H31" s="13" t="s">
        <v>84</v>
      </c>
      <c r="I31" s="13" t="s">
        <v>84</v>
      </c>
      <c r="J31" s="13" t="s">
        <v>84</v>
      </c>
      <c r="K31" s="13" t="s">
        <v>84</v>
      </c>
      <c r="L31" s="13" t="s">
        <v>84</v>
      </c>
      <c r="M31" s="13" t="s">
        <v>84</v>
      </c>
      <c r="N31" s="13" t="s">
        <v>84</v>
      </c>
      <c r="O31" s="13" t="s">
        <v>84</v>
      </c>
      <c r="P31" s="13" t="s">
        <v>84</v>
      </c>
      <c r="Q31" s="13" t="s">
        <v>84</v>
      </c>
      <c r="R31" s="13" t="s">
        <v>84</v>
      </c>
      <c r="S31" s="13" t="s">
        <v>84</v>
      </c>
      <c r="T31" s="13" t="s">
        <v>84</v>
      </c>
      <c r="U31" s="13" t="s">
        <v>84</v>
      </c>
      <c r="V31" s="13" t="s">
        <v>84</v>
      </c>
      <c r="W31" s="13" t="s">
        <v>84</v>
      </c>
      <c r="X31" s="13" t="s">
        <v>84</v>
      </c>
      <c r="Y31" s="13" t="s">
        <v>84</v>
      </c>
      <c r="Z31" s="11">
        <v>2.3271294213679998</v>
      </c>
      <c r="AA31" s="11">
        <v>2.16</v>
      </c>
      <c r="AB31" s="15" t="s">
        <v>84</v>
      </c>
      <c r="AC31" s="11" t="s">
        <v>84</v>
      </c>
      <c r="AD31" s="11" t="s">
        <v>84</v>
      </c>
      <c r="AE31" s="12">
        <v>6</v>
      </c>
      <c r="AF31" s="13" t="s">
        <v>84</v>
      </c>
      <c r="AG31" s="51">
        <f t="shared" si="1"/>
        <v>2.3271294213679998</v>
      </c>
      <c r="AH31" s="51">
        <f t="shared" si="0"/>
        <v>2.16</v>
      </c>
      <c r="AI31" s="51" t="str">
        <f t="shared" si="0"/>
        <v>нд</v>
      </c>
      <c r="AJ31" s="51" t="str">
        <f t="shared" si="0"/>
        <v>нд</v>
      </c>
      <c r="AK31" s="51" t="str">
        <f t="shared" si="0"/>
        <v>нд</v>
      </c>
      <c r="AL31" s="52">
        <f t="shared" si="0"/>
        <v>6</v>
      </c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</row>
    <row r="32" spans="1:16384" s="25" customFormat="1" ht="38.25">
      <c r="A32" s="45" t="s">
        <v>71</v>
      </c>
      <c r="B32" s="5" t="s">
        <v>72</v>
      </c>
      <c r="C32" s="31" t="s">
        <v>84</v>
      </c>
      <c r="D32" s="22" t="s">
        <v>84</v>
      </c>
      <c r="E32" s="22" t="s">
        <v>84</v>
      </c>
      <c r="F32" s="22" t="s">
        <v>84</v>
      </c>
      <c r="G32" s="22" t="s">
        <v>84</v>
      </c>
      <c r="H32" s="22" t="s">
        <v>84</v>
      </c>
      <c r="I32" s="22" t="s">
        <v>84</v>
      </c>
      <c r="J32" s="22" t="s">
        <v>84</v>
      </c>
      <c r="K32" s="22" t="s">
        <v>84</v>
      </c>
      <c r="L32" s="22" t="s">
        <v>84</v>
      </c>
      <c r="M32" s="22" t="s">
        <v>84</v>
      </c>
      <c r="N32" s="22" t="s">
        <v>84</v>
      </c>
      <c r="O32" s="22" t="s">
        <v>84</v>
      </c>
      <c r="P32" s="22" t="s">
        <v>84</v>
      </c>
      <c r="Q32" s="22" t="s">
        <v>84</v>
      </c>
      <c r="R32" s="22" t="s">
        <v>84</v>
      </c>
      <c r="S32" s="22" t="s">
        <v>84</v>
      </c>
      <c r="T32" s="22" t="s">
        <v>84</v>
      </c>
      <c r="U32" s="22" t="s">
        <v>84</v>
      </c>
      <c r="V32" s="22" t="s">
        <v>84</v>
      </c>
      <c r="W32" s="22" t="s">
        <v>84</v>
      </c>
      <c r="X32" s="22" t="s">
        <v>84</v>
      </c>
      <c r="Y32" s="22" t="s">
        <v>84</v>
      </c>
      <c r="Z32" s="29">
        <f>Z33</f>
        <v>5.511273433140718</v>
      </c>
      <c r="AA32" s="26" t="s">
        <v>84</v>
      </c>
      <c r="AB32" s="30" t="s">
        <v>84</v>
      </c>
      <c r="AC32" s="29">
        <f>AC33</f>
        <v>1.67</v>
      </c>
      <c r="AD32" s="29" t="s">
        <v>84</v>
      </c>
      <c r="AE32" s="29" t="s">
        <v>84</v>
      </c>
      <c r="AF32" s="22" t="s">
        <v>84</v>
      </c>
      <c r="AG32" s="34">
        <f t="shared" si="1"/>
        <v>5.511273433140718</v>
      </c>
      <c r="AH32" s="34" t="str">
        <f t="shared" si="0"/>
        <v>нд</v>
      </c>
      <c r="AI32" s="34" t="str">
        <f t="shared" si="0"/>
        <v>нд</v>
      </c>
      <c r="AJ32" s="34">
        <f t="shared" si="0"/>
        <v>1.67</v>
      </c>
      <c r="AK32" s="34" t="str">
        <f t="shared" si="0"/>
        <v>нд</v>
      </c>
      <c r="AL32" s="50" t="str">
        <f t="shared" si="0"/>
        <v>нд</v>
      </c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</row>
    <row r="33" spans="1:164" s="25" customFormat="1" ht="25.5">
      <c r="A33" s="45" t="s">
        <v>73</v>
      </c>
      <c r="B33" s="5" t="s">
        <v>74</v>
      </c>
      <c r="C33" s="31" t="s">
        <v>84</v>
      </c>
      <c r="D33" s="22" t="s">
        <v>84</v>
      </c>
      <c r="E33" s="22" t="s">
        <v>84</v>
      </c>
      <c r="F33" s="22" t="s">
        <v>84</v>
      </c>
      <c r="G33" s="22" t="s">
        <v>84</v>
      </c>
      <c r="H33" s="22" t="s">
        <v>84</v>
      </c>
      <c r="I33" s="22" t="s">
        <v>84</v>
      </c>
      <c r="J33" s="22" t="s">
        <v>84</v>
      </c>
      <c r="K33" s="22" t="s">
        <v>84</v>
      </c>
      <c r="L33" s="22" t="s">
        <v>84</v>
      </c>
      <c r="M33" s="22" t="s">
        <v>84</v>
      </c>
      <c r="N33" s="22" t="s">
        <v>84</v>
      </c>
      <c r="O33" s="22" t="s">
        <v>84</v>
      </c>
      <c r="P33" s="22" t="s">
        <v>84</v>
      </c>
      <c r="Q33" s="22" t="s">
        <v>84</v>
      </c>
      <c r="R33" s="22" t="s">
        <v>84</v>
      </c>
      <c r="S33" s="22" t="s">
        <v>84</v>
      </c>
      <c r="T33" s="22" t="s">
        <v>84</v>
      </c>
      <c r="U33" s="22" t="s">
        <v>84</v>
      </c>
      <c r="V33" s="22" t="s">
        <v>84</v>
      </c>
      <c r="W33" s="22" t="s">
        <v>84</v>
      </c>
      <c r="X33" s="22" t="s">
        <v>84</v>
      </c>
      <c r="Y33" s="22" t="s">
        <v>84</v>
      </c>
      <c r="Z33" s="29">
        <f>Z34+Z37+Z39+Z41</f>
        <v>5.511273433140718</v>
      </c>
      <c r="AA33" s="26" t="s">
        <v>84</v>
      </c>
      <c r="AB33" s="30" t="s">
        <v>84</v>
      </c>
      <c r="AC33" s="29">
        <f>AC34+AC37+AC39+AC41</f>
        <v>1.67</v>
      </c>
      <c r="AD33" s="29" t="s">
        <v>84</v>
      </c>
      <c r="AE33" s="32" t="s">
        <v>84</v>
      </c>
      <c r="AF33" s="22" t="s">
        <v>84</v>
      </c>
      <c r="AG33" s="34">
        <f t="shared" si="1"/>
        <v>5.511273433140718</v>
      </c>
      <c r="AH33" s="34" t="str">
        <f t="shared" si="0"/>
        <v>нд</v>
      </c>
      <c r="AI33" s="34" t="str">
        <f t="shared" si="0"/>
        <v>нд</v>
      </c>
      <c r="AJ33" s="34">
        <f>AC33</f>
        <v>1.67</v>
      </c>
      <c r="AK33" s="34" t="str">
        <f t="shared" si="0"/>
        <v>нд</v>
      </c>
      <c r="AL33" s="50" t="str">
        <f t="shared" si="0"/>
        <v>нд</v>
      </c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</row>
    <row r="34" spans="1:164" s="25" customFormat="1" ht="38.25">
      <c r="A34" s="45" t="s">
        <v>73</v>
      </c>
      <c r="B34" s="5" t="s">
        <v>75</v>
      </c>
      <c r="C34" s="31" t="s">
        <v>84</v>
      </c>
      <c r="D34" s="22" t="s">
        <v>84</v>
      </c>
      <c r="E34" s="22" t="s">
        <v>84</v>
      </c>
      <c r="F34" s="22" t="s">
        <v>84</v>
      </c>
      <c r="G34" s="22" t="s">
        <v>84</v>
      </c>
      <c r="H34" s="22" t="s">
        <v>84</v>
      </c>
      <c r="I34" s="22" t="s">
        <v>84</v>
      </c>
      <c r="J34" s="22" t="s">
        <v>84</v>
      </c>
      <c r="K34" s="22" t="s">
        <v>84</v>
      </c>
      <c r="L34" s="22" t="s">
        <v>84</v>
      </c>
      <c r="M34" s="22" t="s">
        <v>84</v>
      </c>
      <c r="N34" s="22" t="s">
        <v>84</v>
      </c>
      <c r="O34" s="22" t="s">
        <v>84</v>
      </c>
      <c r="P34" s="22" t="s">
        <v>84</v>
      </c>
      <c r="Q34" s="22" t="s">
        <v>84</v>
      </c>
      <c r="R34" s="22" t="s">
        <v>84</v>
      </c>
      <c r="S34" s="22" t="s">
        <v>84</v>
      </c>
      <c r="T34" s="22" t="s">
        <v>84</v>
      </c>
      <c r="U34" s="22" t="s">
        <v>84</v>
      </c>
      <c r="V34" s="22" t="s">
        <v>84</v>
      </c>
      <c r="W34" s="22" t="s">
        <v>84</v>
      </c>
      <c r="X34" s="22" t="s">
        <v>84</v>
      </c>
      <c r="Y34" s="22" t="s">
        <v>84</v>
      </c>
      <c r="Z34" s="26">
        <f>Z35+Z36</f>
        <v>2.9805445850269425</v>
      </c>
      <c r="AA34" s="28" t="s">
        <v>84</v>
      </c>
      <c r="AB34" s="28" t="s">
        <v>84</v>
      </c>
      <c r="AC34" s="26">
        <f>AC35+AC36</f>
        <v>0.6</v>
      </c>
      <c r="AD34" s="26" t="s">
        <v>84</v>
      </c>
      <c r="AE34" s="27" t="s">
        <v>84</v>
      </c>
      <c r="AF34" s="22" t="s">
        <v>84</v>
      </c>
      <c r="AG34" s="34">
        <f t="shared" si="1"/>
        <v>2.9805445850269425</v>
      </c>
      <c r="AH34" s="34" t="str">
        <f t="shared" si="0"/>
        <v>нд</v>
      </c>
      <c r="AI34" s="34" t="str">
        <f t="shared" si="0"/>
        <v>нд</v>
      </c>
      <c r="AJ34" s="34">
        <f t="shared" si="0"/>
        <v>0.6</v>
      </c>
      <c r="AK34" s="34" t="str">
        <f t="shared" si="0"/>
        <v>нд</v>
      </c>
      <c r="AL34" s="50" t="str">
        <f t="shared" si="0"/>
        <v>нд</v>
      </c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</row>
    <row r="35" spans="1:164" s="3" customFormat="1">
      <c r="A35" s="16" t="s">
        <v>73</v>
      </c>
      <c r="B35" s="40" t="s">
        <v>95</v>
      </c>
      <c r="C35" s="16" t="s">
        <v>90</v>
      </c>
      <c r="D35" s="13" t="s">
        <v>84</v>
      </c>
      <c r="E35" s="13" t="s">
        <v>84</v>
      </c>
      <c r="F35" s="13" t="s">
        <v>84</v>
      </c>
      <c r="G35" s="13" t="s">
        <v>84</v>
      </c>
      <c r="H35" s="13" t="s">
        <v>84</v>
      </c>
      <c r="I35" s="13" t="s">
        <v>84</v>
      </c>
      <c r="J35" s="13" t="s">
        <v>84</v>
      </c>
      <c r="K35" s="13" t="s">
        <v>84</v>
      </c>
      <c r="L35" s="13" t="s">
        <v>84</v>
      </c>
      <c r="M35" s="13" t="s">
        <v>84</v>
      </c>
      <c r="N35" s="13" t="s">
        <v>84</v>
      </c>
      <c r="O35" s="13" t="s">
        <v>84</v>
      </c>
      <c r="P35" s="13" t="s">
        <v>84</v>
      </c>
      <c r="Q35" s="13" t="s">
        <v>84</v>
      </c>
      <c r="R35" s="13" t="s">
        <v>84</v>
      </c>
      <c r="S35" s="13" t="s">
        <v>84</v>
      </c>
      <c r="T35" s="13" t="s">
        <v>84</v>
      </c>
      <c r="U35" s="13" t="s">
        <v>84</v>
      </c>
      <c r="V35" s="13" t="s">
        <v>84</v>
      </c>
      <c r="W35" s="13" t="s">
        <v>84</v>
      </c>
      <c r="X35" s="13" t="s">
        <v>84</v>
      </c>
      <c r="Y35" s="13" t="s">
        <v>84</v>
      </c>
      <c r="Z35" s="11">
        <v>0.72846762859366854</v>
      </c>
      <c r="AA35" s="14" t="s">
        <v>84</v>
      </c>
      <c r="AB35" s="15" t="s">
        <v>84</v>
      </c>
      <c r="AC35" s="11">
        <v>0.15</v>
      </c>
      <c r="AD35" s="11" t="s">
        <v>84</v>
      </c>
      <c r="AE35" s="12" t="s">
        <v>84</v>
      </c>
      <c r="AF35" s="13" t="s">
        <v>84</v>
      </c>
      <c r="AG35" s="51">
        <f t="shared" si="1"/>
        <v>0.72846762859366854</v>
      </c>
      <c r="AH35" s="51" t="str">
        <f t="shared" si="0"/>
        <v>нд</v>
      </c>
      <c r="AI35" s="51" t="str">
        <f t="shared" si="0"/>
        <v>нд</v>
      </c>
      <c r="AJ35" s="51">
        <f t="shared" si="0"/>
        <v>0.15</v>
      </c>
      <c r="AK35" s="51" t="str">
        <f t="shared" si="0"/>
        <v>нд</v>
      </c>
      <c r="AL35" s="52" t="str">
        <f t="shared" si="0"/>
        <v>нд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</row>
    <row r="36" spans="1:164" s="3" customFormat="1" ht="25.5">
      <c r="A36" s="16" t="s">
        <v>73</v>
      </c>
      <c r="B36" s="40" t="s">
        <v>98</v>
      </c>
      <c r="C36" s="16" t="s">
        <v>90</v>
      </c>
      <c r="D36" s="13" t="s">
        <v>84</v>
      </c>
      <c r="E36" s="13" t="s">
        <v>84</v>
      </c>
      <c r="F36" s="13" t="s">
        <v>84</v>
      </c>
      <c r="G36" s="13" t="s">
        <v>84</v>
      </c>
      <c r="H36" s="13" t="s">
        <v>84</v>
      </c>
      <c r="I36" s="13" t="s">
        <v>84</v>
      </c>
      <c r="J36" s="13" t="s">
        <v>84</v>
      </c>
      <c r="K36" s="13" t="s">
        <v>84</v>
      </c>
      <c r="L36" s="13" t="s">
        <v>84</v>
      </c>
      <c r="M36" s="13" t="s">
        <v>84</v>
      </c>
      <c r="N36" s="13" t="s">
        <v>84</v>
      </c>
      <c r="O36" s="13" t="s">
        <v>84</v>
      </c>
      <c r="P36" s="13" t="s">
        <v>84</v>
      </c>
      <c r="Q36" s="13" t="s">
        <v>84</v>
      </c>
      <c r="R36" s="13" t="s">
        <v>84</v>
      </c>
      <c r="S36" s="13" t="s">
        <v>84</v>
      </c>
      <c r="T36" s="13" t="s">
        <v>84</v>
      </c>
      <c r="U36" s="13" t="s">
        <v>84</v>
      </c>
      <c r="V36" s="13" t="s">
        <v>84</v>
      </c>
      <c r="W36" s="13" t="s">
        <v>84</v>
      </c>
      <c r="X36" s="13" t="s">
        <v>84</v>
      </c>
      <c r="Y36" s="13" t="s">
        <v>84</v>
      </c>
      <c r="Z36" s="11">
        <v>2.2520769564332741</v>
      </c>
      <c r="AA36" s="14" t="s">
        <v>84</v>
      </c>
      <c r="AB36" s="15" t="s">
        <v>84</v>
      </c>
      <c r="AC36" s="11">
        <v>0.45</v>
      </c>
      <c r="AD36" s="11" t="s">
        <v>84</v>
      </c>
      <c r="AE36" s="12" t="s">
        <v>84</v>
      </c>
      <c r="AF36" s="13" t="s">
        <v>84</v>
      </c>
      <c r="AG36" s="51">
        <f t="shared" ref="AG36" si="2">Z36</f>
        <v>2.2520769564332741</v>
      </c>
      <c r="AH36" s="51" t="str">
        <f t="shared" ref="AH36" si="3">AA36</f>
        <v>нд</v>
      </c>
      <c r="AI36" s="51" t="str">
        <f t="shared" ref="AI36" si="4">AB36</f>
        <v>нд</v>
      </c>
      <c r="AJ36" s="51">
        <f t="shared" ref="AJ36" si="5">AC36</f>
        <v>0.45</v>
      </c>
      <c r="AK36" s="51" t="str">
        <f t="shared" ref="AK36" si="6">AD36</f>
        <v>нд</v>
      </c>
      <c r="AL36" s="52" t="str">
        <f t="shared" ref="AL36" si="7">AE36</f>
        <v>нд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</row>
    <row r="37" spans="1:164" s="25" customFormat="1" ht="25.5">
      <c r="A37" s="45" t="s">
        <v>73</v>
      </c>
      <c r="B37" s="6" t="s">
        <v>76</v>
      </c>
      <c r="C37" s="31" t="s">
        <v>84</v>
      </c>
      <c r="D37" s="22" t="s">
        <v>84</v>
      </c>
      <c r="E37" s="22" t="s">
        <v>84</v>
      </c>
      <c r="F37" s="22" t="s">
        <v>84</v>
      </c>
      <c r="G37" s="22" t="s">
        <v>84</v>
      </c>
      <c r="H37" s="22" t="s">
        <v>84</v>
      </c>
      <c r="I37" s="22" t="s">
        <v>84</v>
      </c>
      <c r="J37" s="22" t="s">
        <v>84</v>
      </c>
      <c r="K37" s="22" t="s">
        <v>84</v>
      </c>
      <c r="L37" s="22" t="s">
        <v>84</v>
      </c>
      <c r="M37" s="22" t="s">
        <v>84</v>
      </c>
      <c r="N37" s="22" t="s">
        <v>84</v>
      </c>
      <c r="O37" s="22" t="s">
        <v>84</v>
      </c>
      <c r="P37" s="22" t="s">
        <v>84</v>
      </c>
      <c r="Q37" s="22" t="s">
        <v>84</v>
      </c>
      <c r="R37" s="22" t="s">
        <v>84</v>
      </c>
      <c r="S37" s="22" t="s">
        <v>84</v>
      </c>
      <c r="T37" s="22" t="s">
        <v>84</v>
      </c>
      <c r="U37" s="22" t="s">
        <v>84</v>
      </c>
      <c r="V37" s="22" t="s">
        <v>84</v>
      </c>
      <c r="W37" s="22" t="s">
        <v>84</v>
      </c>
      <c r="X37" s="22" t="s">
        <v>84</v>
      </c>
      <c r="Y37" s="22" t="s">
        <v>84</v>
      </c>
      <c r="Z37" s="26">
        <f>Z38</f>
        <v>0.86874927359166698</v>
      </c>
      <c r="AA37" s="23" t="s">
        <v>84</v>
      </c>
      <c r="AB37" s="28" t="s">
        <v>84</v>
      </c>
      <c r="AC37" s="26">
        <f>AC38</f>
        <v>0.3</v>
      </c>
      <c r="AD37" s="26" t="s">
        <v>84</v>
      </c>
      <c r="AE37" s="27" t="s">
        <v>84</v>
      </c>
      <c r="AF37" s="22" t="s">
        <v>84</v>
      </c>
      <c r="AG37" s="34">
        <f t="shared" si="1"/>
        <v>0.86874927359166698</v>
      </c>
      <c r="AH37" s="34" t="str">
        <f t="shared" ref="AH37:AH45" si="8">AA37</f>
        <v>нд</v>
      </c>
      <c r="AI37" s="34" t="str">
        <f t="shared" ref="AI37:AI45" si="9">AB37</f>
        <v>нд</v>
      </c>
      <c r="AJ37" s="34">
        <f t="shared" ref="AJ37:AJ45" si="10">AC37</f>
        <v>0.3</v>
      </c>
      <c r="AK37" s="34" t="str">
        <f t="shared" ref="AK37:AK45" si="11">AD37</f>
        <v>нд</v>
      </c>
      <c r="AL37" s="50" t="str">
        <f t="shared" ref="AL37:AL45" si="12">AE37</f>
        <v>нд</v>
      </c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</row>
    <row r="38" spans="1:164" s="3" customFormat="1">
      <c r="A38" s="16" t="s">
        <v>73</v>
      </c>
      <c r="B38" s="41" t="s">
        <v>77</v>
      </c>
      <c r="C38" s="16" t="s">
        <v>63</v>
      </c>
      <c r="D38" s="13" t="s">
        <v>84</v>
      </c>
      <c r="E38" s="13" t="s">
        <v>84</v>
      </c>
      <c r="F38" s="13" t="s">
        <v>84</v>
      </c>
      <c r="G38" s="13" t="s">
        <v>84</v>
      </c>
      <c r="H38" s="13" t="s">
        <v>84</v>
      </c>
      <c r="I38" s="13" t="s">
        <v>84</v>
      </c>
      <c r="J38" s="13" t="s">
        <v>84</v>
      </c>
      <c r="K38" s="13" t="s">
        <v>84</v>
      </c>
      <c r="L38" s="13" t="s">
        <v>84</v>
      </c>
      <c r="M38" s="13" t="s">
        <v>84</v>
      </c>
      <c r="N38" s="13" t="s">
        <v>84</v>
      </c>
      <c r="O38" s="13" t="s">
        <v>84</v>
      </c>
      <c r="P38" s="13" t="s">
        <v>84</v>
      </c>
      <c r="Q38" s="13" t="s">
        <v>84</v>
      </c>
      <c r="R38" s="13" t="s">
        <v>84</v>
      </c>
      <c r="S38" s="13" t="s">
        <v>84</v>
      </c>
      <c r="T38" s="13" t="s">
        <v>84</v>
      </c>
      <c r="U38" s="13" t="s">
        <v>84</v>
      </c>
      <c r="V38" s="13" t="s">
        <v>84</v>
      </c>
      <c r="W38" s="13" t="s">
        <v>84</v>
      </c>
      <c r="X38" s="13" t="s">
        <v>84</v>
      </c>
      <c r="Y38" s="13" t="s">
        <v>84</v>
      </c>
      <c r="Z38" s="11">
        <v>0.86874927359166698</v>
      </c>
      <c r="AA38" s="14" t="s">
        <v>84</v>
      </c>
      <c r="AB38" s="14" t="s">
        <v>84</v>
      </c>
      <c r="AC38" s="11">
        <v>0.3</v>
      </c>
      <c r="AD38" s="11" t="s">
        <v>84</v>
      </c>
      <c r="AE38" s="12" t="s">
        <v>84</v>
      </c>
      <c r="AF38" s="13" t="s">
        <v>84</v>
      </c>
      <c r="AG38" s="51">
        <f t="shared" si="1"/>
        <v>0.86874927359166698</v>
      </c>
      <c r="AH38" s="51" t="str">
        <f t="shared" si="8"/>
        <v>нд</v>
      </c>
      <c r="AI38" s="51" t="str">
        <f t="shared" si="9"/>
        <v>нд</v>
      </c>
      <c r="AJ38" s="51">
        <f t="shared" si="10"/>
        <v>0.3</v>
      </c>
      <c r="AK38" s="51" t="str">
        <f t="shared" si="11"/>
        <v>нд</v>
      </c>
      <c r="AL38" s="52" t="str">
        <f t="shared" si="12"/>
        <v>нд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</row>
    <row r="39" spans="1:164" s="25" customFormat="1" ht="38.25">
      <c r="A39" s="45" t="s">
        <v>73</v>
      </c>
      <c r="B39" s="6" t="s">
        <v>78</v>
      </c>
      <c r="C39" s="31" t="s">
        <v>84</v>
      </c>
      <c r="D39" s="22" t="s">
        <v>84</v>
      </c>
      <c r="E39" s="22" t="s">
        <v>84</v>
      </c>
      <c r="F39" s="22" t="s">
        <v>84</v>
      </c>
      <c r="G39" s="22" t="s">
        <v>84</v>
      </c>
      <c r="H39" s="22" t="s">
        <v>84</v>
      </c>
      <c r="I39" s="22" t="s">
        <v>84</v>
      </c>
      <c r="J39" s="22" t="s">
        <v>84</v>
      </c>
      <c r="K39" s="22" t="s">
        <v>84</v>
      </c>
      <c r="L39" s="22" t="s">
        <v>84</v>
      </c>
      <c r="M39" s="22" t="s">
        <v>84</v>
      </c>
      <c r="N39" s="22" t="s">
        <v>84</v>
      </c>
      <c r="O39" s="22" t="s">
        <v>84</v>
      </c>
      <c r="P39" s="22" t="s">
        <v>84</v>
      </c>
      <c r="Q39" s="22" t="s">
        <v>84</v>
      </c>
      <c r="R39" s="22" t="s">
        <v>84</v>
      </c>
      <c r="S39" s="22" t="s">
        <v>84</v>
      </c>
      <c r="T39" s="22" t="s">
        <v>84</v>
      </c>
      <c r="U39" s="22" t="s">
        <v>84</v>
      </c>
      <c r="V39" s="22" t="s">
        <v>84</v>
      </c>
      <c r="W39" s="22" t="s">
        <v>84</v>
      </c>
      <c r="X39" s="22" t="s">
        <v>84</v>
      </c>
      <c r="Y39" s="22" t="s">
        <v>84</v>
      </c>
      <c r="Z39" s="26">
        <f>SUM(Z40)</f>
        <v>1.5548538192582528</v>
      </c>
      <c r="AA39" s="28" t="s">
        <v>84</v>
      </c>
      <c r="AB39" s="28" t="s">
        <v>84</v>
      </c>
      <c r="AC39" s="26">
        <v>0.7</v>
      </c>
      <c r="AD39" s="26" t="s">
        <v>84</v>
      </c>
      <c r="AE39" s="27" t="s">
        <v>84</v>
      </c>
      <c r="AF39" s="22" t="s">
        <v>84</v>
      </c>
      <c r="AG39" s="34">
        <f t="shared" si="1"/>
        <v>1.5548538192582528</v>
      </c>
      <c r="AH39" s="34" t="str">
        <f t="shared" si="8"/>
        <v>нд</v>
      </c>
      <c r="AI39" s="34" t="str">
        <f t="shared" si="9"/>
        <v>нд</v>
      </c>
      <c r="AJ39" s="34">
        <f t="shared" si="10"/>
        <v>0.7</v>
      </c>
      <c r="AK39" s="34" t="str">
        <f t="shared" si="11"/>
        <v>нд</v>
      </c>
      <c r="AL39" s="50" t="str">
        <f t="shared" si="12"/>
        <v>нд</v>
      </c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</row>
    <row r="40" spans="1:164" s="3" customFormat="1" ht="25.5">
      <c r="A40" s="16" t="s">
        <v>73</v>
      </c>
      <c r="B40" s="42" t="s">
        <v>79</v>
      </c>
      <c r="C40" s="16" t="s">
        <v>63</v>
      </c>
      <c r="D40" s="13" t="s">
        <v>84</v>
      </c>
      <c r="E40" s="13" t="s">
        <v>84</v>
      </c>
      <c r="F40" s="13" t="s">
        <v>84</v>
      </c>
      <c r="G40" s="13" t="s">
        <v>84</v>
      </c>
      <c r="H40" s="13" t="s">
        <v>84</v>
      </c>
      <c r="I40" s="13" t="s">
        <v>84</v>
      </c>
      <c r="J40" s="13" t="s">
        <v>84</v>
      </c>
      <c r="K40" s="13" t="s">
        <v>84</v>
      </c>
      <c r="L40" s="13" t="s">
        <v>84</v>
      </c>
      <c r="M40" s="13" t="s">
        <v>84</v>
      </c>
      <c r="N40" s="13" t="s">
        <v>84</v>
      </c>
      <c r="O40" s="13" t="s">
        <v>84</v>
      </c>
      <c r="P40" s="13" t="s">
        <v>84</v>
      </c>
      <c r="Q40" s="13" t="s">
        <v>84</v>
      </c>
      <c r="R40" s="13" t="s">
        <v>84</v>
      </c>
      <c r="S40" s="13" t="s">
        <v>84</v>
      </c>
      <c r="T40" s="13" t="s">
        <v>84</v>
      </c>
      <c r="U40" s="13" t="s">
        <v>84</v>
      </c>
      <c r="V40" s="13" t="s">
        <v>84</v>
      </c>
      <c r="W40" s="13" t="s">
        <v>84</v>
      </c>
      <c r="X40" s="13" t="s">
        <v>84</v>
      </c>
      <c r="Y40" s="13" t="s">
        <v>84</v>
      </c>
      <c r="Z40" s="11">
        <v>1.5548538192582528</v>
      </c>
      <c r="AA40" s="14" t="s">
        <v>84</v>
      </c>
      <c r="AB40" s="15" t="s">
        <v>84</v>
      </c>
      <c r="AC40" s="11">
        <v>0.7</v>
      </c>
      <c r="AD40" s="11" t="s">
        <v>84</v>
      </c>
      <c r="AE40" s="12" t="s">
        <v>84</v>
      </c>
      <c r="AF40" s="13" t="s">
        <v>84</v>
      </c>
      <c r="AG40" s="51">
        <f t="shared" si="1"/>
        <v>1.5548538192582528</v>
      </c>
      <c r="AH40" s="51" t="str">
        <f t="shared" si="8"/>
        <v>нд</v>
      </c>
      <c r="AI40" s="51" t="str">
        <f t="shared" si="9"/>
        <v>нд</v>
      </c>
      <c r="AJ40" s="51">
        <f t="shared" si="10"/>
        <v>0.7</v>
      </c>
      <c r="AK40" s="51" t="str">
        <f t="shared" si="11"/>
        <v>нд</v>
      </c>
      <c r="AL40" s="52" t="str">
        <f t="shared" si="12"/>
        <v>нд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</row>
    <row r="41" spans="1:164" s="3" customFormat="1" ht="38.25">
      <c r="A41" s="45" t="s">
        <v>73</v>
      </c>
      <c r="B41" s="6" t="s">
        <v>99</v>
      </c>
      <c r="C41" s="31" t="s">
        <v>84</v>
      </c>
      <c r="D41" s="22" t="s">
        <v>84</v>
      </c>
      <c r="E41" s="22" t="s">
        <v>84</v>
      </c>
      <c r="F41" s="22" t="s">
        <v>84</v>
      </c>
      <c r="G41" s="22" t="s">
        <v>84</v>
      </c>
      <c r="H41" s="22" t="s">
        <v>84</v>
      </c>
      <c r="I41" s="22" t="s">
        <v>84</v>
      </c>
      <c r="J41" s="22" t="s">
        <v>84</v>
      </c>
      <c r="K41" s="22" t="s">
        <v>84</v>
      </c>
      <c r="L41" s="22" t="s">
        <v>84</v>
      </c>
      <c r="M41" s="22" t="s">
        <v>84</v>
      </c>
      <c r="N41" s="22" t="s">
        <v>84</v>
      </c>
      <c r="O41" s="22" t="s">
        <v>84</v>
      </c>
      <c r="P41" s="22" t="s">
        <v>84</v>
      </c>
      <c r="Q41" s="22" t="s">
        <v>84</v>
      </c>
      <c r="R41" s="22" t="s">
        <v>84</v>
      </c>
      <c r="S41" s="22" t="s">
        <v>84</v>
      </c>
      <c r="T41" s="22" t="s">
        <v>84</v>
      </c>
      <c r="U41" s="22" t="s">
        <v>84</v>
      </c>
      <c r="V41" s="22" t="s">
        <v>84</v>
      </c>
      <c r="W41" s="22" t="s">
        <v>84</v>
      </c>
      <c r="X41" s="22" t="s">
        <v>84</v>
      </c>
      <c r="Y41" s="22" t="s">
        <v>84</v>
      </c>
      <c r="Z41" s="26">
        <f>SUM(Z42)</f>
        <v>0.10712575526385604</v>
      </c>
      <c r="AA41" s="28" t="s">
        <v>84</v>
      </c>
      <c r="AB41" s="28" t="s">
        <v>84</v>
      </c>
      <c r="AC41" s="26">
        <f>AC42</f>
        <v>7.0000000000000007E-2</v>
      </c>
      <c r="AD41" s="26" t="s">
        <v>84</v>
      </c>
      <c r="AE41" s="27" t="s">
        <v>84</v>
      </c>
      <c r="AF41" s="22" t="s">
        <v>84</v>
      </c>
      <c r="AG41" s="34">
        <f t="shared" ref="AG41:AG42" si="13">Z41</f>
        <v>0.10712575526385604</v>
      </c>
      <c r="AH41" s="34" t="str">
        <f t="shared" ref="AH41:AH42" si="14">AA41</f>
        <v>нд</v>
      </c>
      <c r="AI41" s="34" t="str">
        <f t="shared" ref="AI41:AI42" si="15">AB41</f>
        <v>нд</v>
      </c>
      <c r="AJ41" s="34">
        <f t="shared" ref="AJ41:AJ42" si="16">AC41</f>
        <v>7.0000000000000007E-2</v>
      </c>
      <c r="AK41" s="34" t="str">
        <f t="shared" ref="AK41:AK42" si="17">AD41</f>
        <v>нд</v>
      </c>
      <c r="AL41" s="50" t="str">
        <f t="shared" ref="AL41:AL42" si="18">AE41</f>
        <v>нд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</row>
    <row r="42" spans="1:164" s="3" customFormat="1" ht="25.5">
      <c r="A42" s="16" t="s">
        <v>73</v>
      </c>
      <c r="B42" s="42" t="s">
        <v>100</v>
      </c>
      <c r="C42" s="16" t="s">
        <v>90</v>
      </c>
      <c r="D42" s="13" t="s">
        <v>84</v>
      </c>
      <c r="E42" s="13" t="s">
        <v>84</v>
      </c>
      <c r="F42" s="13" t="s">
        <v>84</v>
      </c>
      <c r="G42" s="13" t="s">
        <v>84</v>
      </c>
      <c r="H42" s="13" t="s">
        <v>84</v>
      </c>
      <c r="I42" s="13" t="s">
        <v>84</v>
      </c>
      <c r="J42" s="13" t="s">
        <v>84</v>
      </c>
      <c r="K42" s="13" t="s">
        <v>84</v>
      </c>
      <c r="L42" s="13" t="s">
        <v>84</v>
      </c>
      <c r="M42" s="13" t="s">
        <v>84</v>
      </c>
      <c r="N42" s="13" t="s">
        <v>84</v>
      </c>
      <c r="O42" s="13" t="s">
        <v>84</v>
      </c>
      <c r="P42" s="13" t="s">
        <v>84</v>
      </c>
      <c r="Q42" s="13" t="s">
        <v>84</v>
      </c>
      <c r="R42" s="13" t="s">
        <v>84</v>
      </c>
      <c r="S42" s="13" t="s">
        <v>84</v>
      </c>
      <c r="T42" s="13" t="s">
        <v>84</v>
      </c>
      <c r="U42" s="13" t="s">
        <v>84</v>
      </c>
      <c r="V42" s="13" t="s">
        <v>84</v>
      </c>
      <c r="W42" s="13" t="s">
        <v>84</v>
      </c>
      <c r="X42" s="13" t="s">
        <v>84</v>
      </c>
      <c r="Y42" s="13" t="s">
        <v>84</v>
      </c>
      <c r="Z42" s="11">
        <v>0.10712575526385604</v>
      </c>
      <c r="AA42" s="14" t="s">
        <v>84</v>
      </c>
      <c r="AB42" s="15" t="s">
        <v>84</v>
      </c>
      <c r="AC42" s="11">
        <v>7.0000000000000007E-2</v>
      </c>
      <c r="AD42" s="11" t="s">
        <v>84</v>
      </c>
      <c r="AE42" s="12" t="s">
        <v>84</v>
      </c>
      <c r="AF42" s="13" t="s">
        <v>84</v>
      </c>
      <c r="AG42" s="51">
        <f t="shared" si="13"/>
        <v>0.10712575526385604</v>
      </c>
      <c r="AH42" s="51" t="str">
        <f t="shared" si="14"/>
        <v>нд</v>
      </c>
      <c r="AI42" s="51" t="str">
        <f t="shared" si="15"/>
        <v>нд</v>
      </c>
      <c r="AJ42" s="51">
        <f t="shared" si="16"/>
        <v>7.0000000000000007E-2</v>
      </c>
      <c r="AK42" s="51" t="str">
        <f t="shared" si="17"/>
        <v>нд</v>
      </c>
      <c r="AL42" s="52" t="str">
        <f t="shared" si="18"/>
        <v>нд</v>
      </c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</row>
    <row r="43" spans="1:164" s="25" customFormat="1" ht="25.5">
      <c r="A43" s="46" t="s">
        <v>80</v>
      </c>
      <c r="B43" s="5" t="s">
        <v>81</v>
      </c>
      <c r="C43" s="31" t="s">
        <v>84</v>
      </c>
      <c r="D43" s="22" t="s">
        <v>84</v>
      </c>
      <c r="E43" s="22" t="s">
        <v>84</v>
      </c>
      <c r="F43" s="22" t="s">
        <v>84</v>
      </c>
      <c r="G43" s="22" t="s">
        <v>84</v>
      </c>
      <c r="H43" s="22" t="s">
        <v>84</v>
      </c>
      <c r="I43" s="22" t="s">
        <v>84</v>
      </c>
      <c r="J43" s="22" t="s">
        <v>84</v>
      </c>
      <c r="K43" s="22" t="s">
        <v>84</v>
      </c>
      <c r="L43" s="22" t="s">
        <v>84</v>
      </c>
      <c r="M43" s="22" t="s">
        <v>84</v>
      </c>
      <c r="N43" s="22" t="s">
        <v>84</v>
      </c>
      <c r="O43" s="22" t="s">
        <v>84</v>
      </c>
      <c r="P43" s="22" t="s">
        <v>84</v>
      </c>
      <c r="Q43" s="22" t="s">
        <v>84</v>
      </c>
      <c r="R43" s="22" t="s">
        <v>84</v>
      </c>
      <c r="S43" s="22" t="s">
        <v>84</v>
      </c>
      <c r="T43" s="22" t="s">
        <v>84</v>
      </c>
      <c r="U43" s="22" t="s">
        <v>84</v>
      </c>
      <c r="V43" s="22" t="s">
        <v>84</v>
      </c>
      <c r="W43" s="22" t="s">
        <v>84</v>
      </c>
      <c r="X43" s="22" t="s">
        <v>84</v>
      </c>
      <c r="Y43" s="22" t="s">
        <v>84</v>
      </c>
      <c r="Z43" s="26">
        <f>SUM(Z44:Z45)</f>
        <v>14.813037117899816</v>
      </c>
      <c r="AA43" s="23" t="s">
        <v>84</v>
      </c>
      <c r="AB43" s="28" t="s">
        <v>84</v>
      </c>
      <c r="AC43" s="26" t="s">
        <v>84</v>
      </c>
      <c r="AD43" s="26" t="s">
        <v>84</v>
      </c>
      <c r="AE43" s="27" t="s">
        <v>84</v>
      </c>
      <c r="AF43" s="22" t="s">
        <v>84</v>
      </c>
      <c r="AG43" s="34">
        <f t="shared" si="1"/>
        <v>14.813037117899816</v>
      </c>
      <c r="AH43" s="34" t="str">
        <f t="shared" si="8"/>
        <v>нд</v>
      </c>
      <c r="AI43" s="34" t="str">
        <f t="shared" si="9"/>
        <v>нд</v>
      </c>
      <c r="AJ43" s="34" t="str">
        <f t="shared" si="10"/>
        <v>нд</v>
      </c>
      <c r="AK43" s="34" t="str">
        <f t="shared" si="11"/>
        <v>нд</v>
      </c>
      <c r="AL43" s="50" t="str">
        <f t="shared" si="12"/>
        <v>нд</v>
      </c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</row>
    <row r="44" spans="1:164" s="3" customFormat="1" ht="25.5">
      <c r="A44" s="47" t="s">
        <v>80</v>
      </c>
      <c r="B44" s="38" t="s">
        <v>82</v>
      </c>
      <c r="C44" s="16" t="s">
        <v>83</v>
      </c>
      <c r="D44" s="13" t="s">
        <v>84</v>
      </c>
      <c r="E44" s="13" t="s">
        <v>84</v>
      </c>
      <c r="F44" s="13" t="s">
        <v>84</v>
      </c>
      <c r="G44" s="13" t="s">
        <v>84</v>
      </c>
      <c r="H44" s="13" t="s">
        <v>84</v>
      </c>
      <c r="I44" s="13" t="s">
        <v>84</v>
      </c>
      <c r="J44" s="13" t="s">
        <v>84</v>
      </c>
      <c r="K44" s="13" t="s">
        <v>84</v>
      </c>
      <c r="L44" s="13" t="s">
        <v>84</v>
      </c>
      <c r="M44" s="13" t="s">
        <v>84</v>
      </c>
      <c r="N44" s="13" t="s">
        <v>84</v>
      </c>
      <c r="O44" s="13" t="s">
        <v>84</v>
      </c>
      <c r="P44" s="13" t="s">
        <v>84</v>
      </c>
      <c r="Q44" s="13" t="s">
        <v>84</v>
      </c>
      <c r="R44" s="13" t="s">
        <v>84</v>
      </c>
      <c r="S44" s="13" t="s">
        <v>84</v>
      </c>
      <c r="T44" s="13" t="s">
        <v>84</v>
      </c>
      <c r="U44" s="13" t="s">
        <v>84</v>
      </c>
      <c r="V44" s="13" t="s">
        <v>84</v>
      </c>
      <c r="W44" s="13" t="s">
        <v>84</v>
      </c>
      <c r="X44" s="13" t="s">
        <v>84</v>
      </c>
      <c r="Y44" s="13" t="s">
        <v>84</v>
      </c>
      <c r="Z44" s="11">
        <v>13.009876416819475</v>
      </c>
      <c r="AA44" s="14" t="s">
        <v>84</v>
      </c>
      <c r="AB44" s="15" t="s">
        <v>84</v>
      </c>
      <c r="AC44" s="11" t="s">
        <v>84</v>
      </c>
      <c r="AD44" s="11" t="s">
        <v>84</v>
      </c>
      <c r="AE44" s="12" t="s">
        <v>84</v>
      </c>
      <c r="AF44" s="13" t="s">
        <v>84</v>
      </c>
      <c r="AG44" s="51">
        <f t="shared" si="1"/>
        <v>13.009876416819475</v>
      </c>
      <c r="AH44" s="51" t="str">
        <f t="shared" si="8"/>
        <v>нд</v>
      </c>
      <c r="AI44" s="51" t="str">
        <f t="shared" si="9"/>
        <v>нд</v>
      </c>
      <c r="AJ44" s="51" t="str">
        <f t="shared" si="10"/>
        <v>нд</v>
      </c>
      <c r="AK44" s="51" t="str">
        <f t="shared" si="11"/>
        <v>нд</v>
      </c>
      <c r="AL44" s="52" t="str">
        <f t="shared" si="12"/>
        <v>нд</v>
      </c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</row>
    <row r="45" spans="1:164" s="3" customFormat="1" ht="25.5">
      <c r="A45" s="47" t="s">
        <v>80</v>
      </c>
      <c r="B45" s="38" t="s">
        <v>87</v>
      </c>
      <c r="C45" s="16" t="s">
        <v>83</v>
      </c>
      <c r="D45" s="13" t="s">
        <v>84</v>
      </c>
      <c r="E45" s="13" t="s">
        <v>84</v>
      </c>
      <c r="F45" s="13" t="s">
        <v>84</v>
      </c>
      <c r="G45" s="13" t="s">
        <v>84</v>
      </c>
      <c r="H45" s="13" t="s">
        <v>84</v>
      </c>
      <c r="I45" s="13" t="s">
        <v>84</v>
      </c>
      <c r="J45" s="13" t="s">
        <v>84</v>
      </c>
      <c r="K45" s="13" t="s">
        <v>84</v>
      </c>
      <c r="L45" s="13" t="s">
        <v>84</v>
      </c>
      <c r="M45" s="13" t="s">
        <v>84</v>
      </c>
      <c r="N45" s="13" t="s">
        <v>84</v>
      </c>
      <c r="O45" s="13" t="s">
        <v>84</v>
      </c>
      <c r="P45" s="13" t="s">
        <v>84</v>
      </c>
      <c r="Q45" s="13" t="s">
        <v>84</v>
      </c>
      <c r="R45" s="13" t="s">
        <v>84</v>
      </c>
      <c r="S45" s="13" t="s">
        <v>84</v>
      </c>
      <c r="T45" s="13" t="s">
        <v>84</v>
      </c>
      <c r="U45" s="13" t="s">
        <v>84</v>
      </c>
      <c r="V45" s="13" t="s">
        <v>84</v>
      </c>
      <c r="W45" s="13" t="s">
        <v>84</v>
      </c>
      <c r="X45" s="13" t="s">
        <v>84</v>
      </c>
      <c r="Y45" s="13" t="s">
        <v>84</v>
      </c>
      <c r="Z45" s="11">
        <v>1.8031607010803408</v>
      </c>
      <c r="AA45" s="14" t="s">
        <v>84</v>
      </c>
      <c r="AB45" s="15" t="s">
        <v>84</v>
      </c>
      <c r="AC45" s="11" t="s">
        <v>84</v>
      </c>
      <c r="AD45" s="11" t="s">
        <v>84</v>
      </c>
      <c r="AE45" s="12" t="s">
        <v>84</v>
      </c>
      <c r="AF45" s="13" t="s">
        <v>84</v>
      </c>
      <c r="AG45" s="51">
        <f t="shared" si="1"/>
        <v>1.8031607010803408</v>
      </c>
      <c r="AH45" s="51" t="str">
        <f t="shared" si="8"/>
        <v>нд</v>
      </c>
      <c r="AI45" s="51" t="str">
        <f t="shared" si="9"/>
        <v>нд</v>
      </c>
      <c r="AJ45" s="51" t="str">
        <f t="shared" si="10"/>
        <v>нд</v>
      </c>
      <c r="AK45" s="51" t="str">
        <f t="shared" si="11"/>
        <v>нд</v>
      </c>
      <c r="AL45" s="52" t="str">
        <f t="shared" si="12"/>
        <v>нд</v>
      </c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</row>
  </sheetData>
  <mergeCells count="37">
    <mergeCell ref="A1:AL1"/>
    <mergeCell ref="A2:AL2"/>
    <mergeCell ref="A3:AL3"/>
    <mergeCell ref="A4:AL4"/>
    <mergeCell ref="A5:Q5"/>
    <mergeCell ref="S5:AL5"/>
    <mergeCell ref="A6:AL6"/>
    <mergeCell ref="A7:O7"/>
    <mergeCell ref="A8:O8"/>
    <mergeCell ref="P8:Y8"/>
    <mergeCell ref="Z8:AL8"/>
    <mergeCell ref="P7:AF7"/>
    <mergeCell ref="A9:AL9"/>
    <mergeCell ref="A10:R10"/>
    <mergeCell ref="S10:T10"/>
    <mergeCell ref="U10:AL10"/>
    <mergeCell ref="A11:AL11"/>
    <mergeCell ref="A12:P12"/>
    <mergeCell ref="A13:P13"/>
    <mergeCell ref="Q13:AH13"/>
    <mergeCell ref="AI13:AL13"/>
    <mergeCell ref="Q12:AL12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2016-06-21T10:32:45Z</cp:lastPrinted>
  <dcterms:created xsi:type="dcterms:W3CDTF">2016-06-20T15:13:21Z</dcterms:created>
  <dcterms:modified xsi:type="dcterms:W3CDTF">2021-06-08T08:20:21Z</dcterms:modified>
</cp:coreProperties>
</file>